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2120" windowHeight="9120" tabRatio="991"/>
  </bookViews>
  <sheets>
    <sheet name="Лист 1" sheetId="1" r:id="rId1"/>
  </sheets>
  <definedNames>
    <definedName name="_xlnm.Print_Titles" localSheetId="0">'Лист 1'!$5:$8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66" i="1"/>
  <c r="E265"/>
  <c r="E264"/>
  <c r="F263"/>
  <c r="G263"/>
  <c r="H263"/>
  <c r="E263"/>
  <c r="F262"/>
  <c r="H262"/>
  <c r="E262"/>
  <c r="F261"/>
  <c r="H261"/>
  <c r="E261"/>
  <c r="F260"/>
  <c r="G260"/>
  <c r="H260"/>
  <c r="E260"/>
  <c r="F58"/>
  <c r="G58"/>
  <c r="H58"/>
  <c r="E58"/>
  <c r="F57"/>
  <c r="G57"/>
  <c r="H57"/>
  <c r="E57"/>
  <c r="F56"/>
  <c r="H56"/>
  <c r="E56"/>
  <c r="F55"/>
  <c r="H55"/>
  <c r="E55"/>
  <c r="F54"/>
  <c r="H54"/>
  <c r="E54"/>
  <c r="F53"/>
  <c r="H53"/>
  <c r="E53"/>
  <c r="F52"/>
  <c r="G52"/>
  <c r="H52"/>
  <c r="E52"/>
  <c r="G16"/>
  <c r="G64"/>
  <c r="F18"/>
  <c r="G18"/>
  <c r="H18"/>
  <c r="E18"/>
  <c r="F17"/>
  <c r="G17"/>
  <c r="H17"/>
  <c r="E17"/>
  <c r="F16"/>
  <c r="H16"/>
  <c r="E16"/>
  <c r="F15"/>
  <c r="G15"/>
  <c r="H15"/>
  <c r="E15"/>
  <c r="F14"/>
  <c r="G14"/>
  <c r="H14"/>
  <c r="E14"/>
  <c r="F13"/>
  <c r="G13"/>
  <c r="H13"/>
  <c r="E13"/>
  <c r="F12"/>
  <c r="G12"/>
  <c r="H12"/>
  <c r="E12"/>
  <c r="H362" l="1"/>
  <c r="H330" s="1"/>
  <c r="G362"/>
  <c r="F362"/>
  <c r="F330" s="1"/>
  <c r="E362"/>
  <c r="D362"/>
  <c r="H361"/>
  <c r="G361"/>
  <c r="G329" s="1"/>
  <c r="F361"/>
  <c r="E361"/>
  <c r="D361" s="1"/>
  <c r="H360"/>
  <c r="F360"/>
  <c r="E360"/>
  <c r="H359"/>
  <c r="G359"/>
  <c r="F359"/>
  <c r="E359"/>
  <c r="H358"/>
  <c r="F358"/>
  <c r="E358"/>
  <c r="H357"/>
  <c r="G357"/>
  <c r="F357"/>
  <c r="E357"/>
  <c r="H356"/>
  <c r="G356"/>
  <c r="F356"/>
  <c r="E356"/>
  <c r="D356" s="1"/>
  <c r="E355"/>
  <c r="H354"/>
  <c r="G354"/>
  <c r="F354"/>
  <c r="E354"/>
  <c r="D354" s="1"/>
  <c r="H353"/>
  <c r="G353"/>
  <c r="F353"/>
  <c r="E353"/>
  <c r="H352"/>
  <c r="F352"/>
  <c r="E352"/>
  <c r="H351"/>
  <c r="G351"/>
  <c r="F351"/>
  <c r="E351"/>
  <c r="D351" s="1"/>
  <c r="H350"/>
  <c r="F350"/>
  <c r="F326" s="1"/>
  <c r="E350"/>
  <c r="H349"/>
  <c r="H325" s="1"/>
  <c r="F349"/>
  <c r="E349"/>
  <c r="E325" s="1"/>
  <c r="H348"/>
  <c r="G348"/>
  <c r="G324" s="1"/>
  <c r="F348"/>
  <c r="E348"/>
  <c r="D348" s="1"/>
  <c r="E347"/>
  <c r="H346"/>
  <c r="G346"/>
  <c r="F346"/>
  <c r="E346"/>
  <c r="D346" s="1"/>
  <c r="H345"/>
  <c r="G345"/>
  <c r="F345"/>
  <c r="E345"/>
  <c r="H344"/>
  <c r="G344"/>
  <c r="F344"/>
  <c r="F328" s="1"/>
  <c r="E344"/>
  <c r="H343"/>
  <c r="H327" s="1"/>
  <c r="G343"/>
  <c r="F343"/>
  <c r="E343"/>
  <c r="H342"/>
  <c r="F342"/>
  <c r="E342"/>
  <c r="H341"/>
  <c r="F341"/>
  <c r="E341"/>
  <c r="H340"/>
  <c r="G340"/>
  <c r="F340"/>
  <c r="E340"/>
  <c r="F339"/>
  <c r="H338"/>
  <c r="G338"/>
  <c r="F338"/>
  <c r="E338"/>
  <c r="D338" s="1"/>
  <c r="H337"/>
  <c r="G337"/>
  <c r="F337"/>
  <c r="F329" s="1"/>
  <c r="E337"/>
  <c r="H336"/>
  <c r="F336"/>
  <c r="E336"/>
  <c r="E328" s="1"/>
  <c r="H335"/>
  <c r="F335"/>
  <c r="E335"/>
  <c r="H334"/>
  <c r="H331" s="1"/>
  <c r="F334"/>
  <c r="E334"/>
  <c r="H333"/>
  <c r="F333"/>
  <c r="F325" s="1"/>
  <c r="E333"/>
  <c r="H332"/>
  <c r="G332"/>
  <c r="F332"/>
  <c r="E332"/>
  <c r="G330"/>
  <c r="H329"/>
  <c r="H328"/>
  <c r="F327"/>
  <c r="E326"/>
  <c r="H324"/>
  <c r="D322"/>
  <c r="D321"/>
  <c r="D320"/>
  <c r="D319"/>
  <c r="D318"/>
  <c r="D317"/>
  <c r="D316"/>
  <c r="H315"/>
  <c r="G315"/>
  <c r="F315"/>
  <c r="E315"/>
  <c r="D314"/>
  <c r="D313"/>
  <c r="D312"/>
  <c r="D311"/>
  <c r="D310"/>
  <c r="D309"/>
  <c r="D308"/>
  <c r="H307"/>
  <c r="G307"/>
  <c r="F307"/>
  <c r="E307"/>
  <c r="H306"/>
  <c r="G306"/>
  <c r="F306"/>
  <c r="E306"/>
  <c r="H305"/>
  <c r="G305"/>
  <c r="F305"/>
  <c r="E305"/>
  <c r="H304"/>
  <c r="G304"/>
  <c r="F304"/>
  <c r="E304"/>
  <c r="H303"/>
  <c r="G303"/>
  <c r="F303"/>
  <c r="E303"/>
  <c r="H302"/>
  <c r="G302"/>
  <c r="F302"/>
  <c r="E302"/>
  <c r="H301"/>
  <c r="G301"/>
  <c r="F301"/>
  <c r="E301"/>
  <c r="H300"/>
  <c r="G300"/>
  <c r="G299" s="1"/>
  <c r="F300"/>
  <c r="E300"/>
  <c r="H299"/>
  <c r="F299"/>
  <c r="D298"/>
  <c r="D297"/>
  <c r="D296"/>
  <c r="D295"/>
  <c r="G294"/>
  <c r="G262" s="1"/>
  <c r="D294"/>
  <c r="D293"/>
  <c r="D292"/>
  <c r="H291"/>
  <c r="G291"/>
  <c r="F291"/>
  <c r="E291"/>
  <c r="D291" s="1"/>
  <c r="D290"/>
  <c r="D289"/>
  <c r="D288"/>
  <c r="D287"/>
  <c r="D286"/>
  <c r="D285"/>
  <c r="D284"/>
  <c r="H283"/>
  <c r="G283"/>
  <c r="F283"/>
  <c r="E283"/>
  <c r="D282"/>
  <c r="D281"/>
  <c r="D280"/>
  <c r="D279"/>
  <c r="D278"/>
  <c r="G277"/>
  <c r="G261" s="1"/>
  <c r="D277"/>
  <c r="D276"/>
  <c r="H275"/>
  <c r="G275"/>
  <c r="F275"/>
  <c r="E275"/>
  <c r="D275"/>
  <c r="D274"/>
  <c r="D273"/>
  <c r="G272"/>
  <c r="D272"/>
  <c r="D271"/>
  <c r="D270"/>
  <c r="D269"/>
  <c r="D268"/>
  <c r="H267"/>
  <c r="G267"/>
  <c r="F267"/>
  <c r="E267"/>
  <c r="D267" s="1"/>
  <c r="H266"/>
  <c r="G266"/>
  <c r="F266"/>
  <c r="D266"/>
  <c r="H265"/>
  <c r="G265"/>
  <c r="F265"/>
  <c r="H264"/>
  <c r="H259" s="1"/>
  <c r="G264"/>
  <c r="F264"/>
  <c r="D263"/>
  <c r="D262"/>
  <c r="D260"/>
  <c r="G259"/>
  <c r="E259"/>
  <c r="D258"/>
  <c r="D257"/>
  <c r="D256"/>
  <c r="D255"/>
  <c r="D254"/>
  <c r="D253"/>
  <c r="D252"/>
  <c r="H251"/>
  <c r="G251"/>
  <c r="F251"/>
  <c r="E251"/>
  <c r="D250"/>
  <c r="D249"/>
  <c r="D248"/>
  <c r="D247"/>
  <c r="D246"/>
  <c r="D245"/>
  <c r="D244"/>
  <c r="H243"/>
  <c r="G243"/>
  <c r="F243"/>
  <c r="E243"/>
  <c r="D242"/>
  <c r="D241"/>
  <c r="G240"/>
  <c r="D240" s="1"/>
  <c r="G239"/>
  <c r="D239" s="1"/>
  <c r="D238"/>
  <c r="D237"/>
  <c r="D236"/>
  <c r="H235"/>
  <c r="F235"/>
  <c r="E235"/>
  <c r="H234"/>
  <c r="G234"/>
  <c r="F234"/>
  <c r="E234"/>
  <c r="H233"/>
  <c r="G233"/>
  <c r="F233"/>
  <c r="E233"/>
  <c r="H232"/>
  <c r="F232"/>
  <c r="E232"/>
  <c r="H231"/>
  <c r="G231"/>
  <c r="F231"/>
  <c r="E231"/>
  <c r="H230"/>
  <c r="G230"/>
  <c r="F230"/>
  <c r="E230"/>
  <c r="H229"/>
  <c r="G229"/>
  <c r="F229"/>
  <c r="E229"/>
  <c r="H228"/>
  <c r="G228"/>
  <c r="F228"/>
  <c r="E228"/>
  <c r="H227"/>
  <c r="F227"/>
  <c r="D226"/>
  <c r="D225"/>
  <c r="D224"/>
  <c r="D223"/>
  <c r="D222"/>
  <c r="D221"/>
  <c r="D220"/>
  <c r="H219"/>
  <c r="G219"/>
  <c r="F219"/>
  <c r="E219"/>
  <c r="D218"/>
  <c r="D217"/>
  <c r="D216"/>
  <c r="D215"/>
  <c r="D214"/>
  <c r="D213"/>
  <c r="D212"/>
  <c r="H211"/>
  <c r="G211"/>
  <c r="F211"/>
  <c r="E211"/>
  <c r="D211" s="1"/>
  <c r="H210"/>
  <c r="G210"/>
  <c r="F210"/>
  <c r="E210"/>
  <c r="D210" s="1"/>
  <c r="H209"/>
  <c r="G209"/>
  <c r="F209"/>
  <c r="E209"/>
  <c r="D209" s="1"/>
  <c r="H208"/>
  <c r="G208"/>
  <c r="F208"/>
  <c r="E208"/>
  <c r="H207"/>
  <c r="G207"/>
  <c r="F207"/>
  <c r="E207"/>
  <c r="D207" s="1"/>
  <c r="H206"/>
  <c r="G206"/>
  <c r="F206"/>
  <c r="E206"/>
  <c r="H205"/>
  <c r="G205"/>
  <c r="F205"/>
  <c r="E205"/>
  <c r="D205" s="1"/>
  <c r="H204"/>
  <c r="G204"/>
  <c r="F204"/>
  <c r="F203" s="1"/>
  <c r="E204"/>
  <c r="H203"/>
  <c r="D202"/>
  <c r="D201"/>
  <c r="G200"/>
  <c r="G360" s="1"/>
  <c r="D360" s="1"/>
  <c r="D199"/>
  <c r="D198"/>
  <c r="D197"/>
  <c r="D196"/>
  <c r="H195"/>
  <c r="F195"/>
  <c r="E195"/>
  <c r="D194"/>
  <c r="D193"/>
  <c r="D192"/>
  <c r="D191"/>
  <c r="D190"/>
  <c r="G189"/>
  <c r="G349" s="1"/>
  <c r="D188"/>
  <c r="H187"/>
  <c r="G187"/>
  <c r="F187"/>
  <c r="E187"/>
  <c r="D187" s="1"/>
  <c r="D186"/>
  <c r="D185"/>
  <c r="D184"/>
  <c r="D183"/>
  <c r="D182"/>
  <c r="D181"/>
  <c r="D180"/>
  <c r="H179"/>
  <c r="G179"/>
  <c r="F179"/>
  <c r="E179"/>
  <c r="D178"/>
  <c r="D177"/>
  <c r="G176"/>
  <c r="D176" s="1"/>
  <c r="G175"/>
  <c r="D175" s="1"/>
  <c r="D174"/>
  <c r="D173"/>
  <c r="D172"/>
  <c r="H171"/>
  <c r="F171"/>
  <c r="E171"/>
  <c r="H170"/>
  <c r="G170"/>
  <c r="F170"/>
  <c r="E170"/>
  <c r="H169"/>
  <c r="G169"/>
  <c r="F169"/>
  <c r="E169"/>
  <c r="H168"/>
  <c r="F168"/>
  <c r="E168"/>
  <c r="H167"/>
  <c r="F167"/>
  <c r="E167"/>
  <c r="H166"/>
  <c r="G166"/>
  <c r="F166"/>
  <c r="E166"/>
  <c r="H165"/>
  <c r="G165"/>
  <c r="F165"/>
  <c r="E165"/>
  <c r="H164"/>
  <c r="G164"/>
  <c r="F164"/>
  <c r="E164"/>
  <c r="H163"/>
  <c r="F163"/>
  <c r="D162"/>
  <c r="D161"/>
  <c r="D160"/>
  <c r="D159"/>
  <c r="D158"/>
  <c r="D157"/>
  <c r="D156"/>
  <c r="H155"/>
  <c r="G155"/>
  <c r="F155"/>
  <c r="D155" s="1"/>
  <c r="E155"/>
  <c r="D154"/>
  <c r="D153"/>
  <c r="D152"/>
  <c r="D151"/>
  <c r="D150"/>
  <c r="D149"/>
  <c r="D148"/>
  <c r="H147"/>
  <c r="G147"/>
  <c r="F147"/>
  <c r="D147" s="1"/>
  <c r="E147"/>
  <c r="D146"/>
  <c r="D145"/>
  <c r="D144"/>
  <c r="D143"/>
  <c r="D142"/>
  <c r="D141"/>
  <c r="D140"/>
  <c r="H139"/>
  <c r="G139"/>
  <c r="F139"/>
  <c r="D139" s="1"/>
  <c r="E139"/>
  <c r="D138"/>
  <c r="D137"/>
  <c r="G136"/>
  <c r="G336" s="1"/>
  <c r="G328" s="1"/>
  <c r="D136"/>
  <c r="G135"/>
  <c r="G131" s="1"/>
  <c r="D131" s="1"/>
  <c r="D135"/>
  <c r="D134"/>
  <c r="D133"/>
  <c r="D132"/>
  <c r="H131"/>
  <c r="F131"/>
  <c r="E131"/>
  <c r="H130"/>
  <c r="G130"/>
  <c r="F130"/>
  <c r="E130"/>
  <c r="D130" s="1"/>
  <c r="H129"/>
  <c r="G129"/>
  <c r="F129"/>
  <c r="E129"/>
  <c r="D129" s="1"/>
  <c r="H128"/>
  <c r="G128"/>
  <c r="F128"/>
  <c r="E128"/>
  <c r="D128" s="1"/>
  <c r="H127"/>
  <c r="G127"/>
  <c r="F127"/>
  <c r="E127"/>
  <c r="D127" s="1"/>
  <c r="H126"/>
  <c r="G126"/>
  <c r="F126"/>
  <c r="E126"/>
  <c r="D126" s="1"/>
  <c r="H125"/>
  <c r="G125"/>
  <c r="F125"/>
  <c r="E125"/>
  <c r="D125" s="1"/>
  <c r="H124"/>
  <c r="G124"/>
  <c r="G123" s="1"/>
  <c r="F124"/>
  <c r="E124"/>
  <c r="D124" s="1"/>
  <c r="H123"/>
  <c r="F123"/>
  <c r="D122"/>
  <c r="D121"/>
  <c r="D120"/>
  <c r="D119"/>
  <c r="D118"/>
  <c r="D117"/>
  <c r="D116"/>
  <c r="H115"/>
  <c r="G115"/>
  <c r="F115"/>
  <c r="D115" s="1"/>
  <c r="E115"/>
  <c r="D114"/>
  <c r="D113"/>
  <c r="D112"/>
  <c r="D111"/>
  <c r="D110"/>
  <c r="D109"/>
  <c r="D108"/>
  <c r="H107"/>
  <c r="G107"/>
  <c r="F107"/>
  <c r="D107" s="1"/>
  <c r="E107"/>
  <c r="D106"/>
  <c r="D105"/>
  <c r="D104"/>
  <c r="D103"/>
  <c r="D102"/>
  <c r="G101"/>
  <c r="D101" s="1"/>
  <c r="D100"/>
  <c r="H99"/>
  <c r="F99"/>
  <c r="E99"/>
  <c r="H98"/>
  <c r="G98"/>
  <c r="F98"/>
  <c r="E98"/>
  <c r="D98" s="1"/>
  <c r="H97"/>
  <c r="G97"/>
  <c r="F97"/>
  <c r="E97"/>
  <c r="H96"/>
  <c r="G96"/>
  <c r="F96"/>
  <c r="E96"/>
  <c r="H95"/>
  <c r="G95"/>
  <c r="F95"/>
  <c r="E95"/>
  <c r="H94"/>
  <c r="G94"/>
  <c r="F94"/>
  <c r="E94"/>
  <c r="D94" s="1"/>
  <c r="H93"/>
  <c r="F93"/>
  <c r="E93"/>
  <c r="H92"/>
  <c r="G92"/>
  <c r="F92"/>
  <c r="F91" s="1"/>
  <c r="E92"/>
  <c r="E91" s="1"/>
  <c r="D90"/>
  <c r="D89"/>
  <c r="D88"/>
  <c r="D87"/>
  <c r="G86"/>
  <c r="G358" s="1"/>
  <c r="D85"/>
  <c r="D84"/>
  <c r="H83"/>
  <c r="F83"/>
  <c r="E83"/>
  <c r="D82"/>
  <c r="D81"/>
  <c r="G80"/>
  <c r="G352" s="1"/>
  <c r="D79"/>
  <c r="G78"/>
  <c r="G350" s="1"/>
  <c r="D350" s="1"/>
  <c r="D77"/>
  <c r="D76"/>
  <c r="H75"/>
  <c r="F75"/>
  <c r="E75"/>
  <c r="D74"/>
  <c r="D73"/>
  <c r="D72"/>
  <c r="D71"/>
  <c r="G70"/>
  <c r="G342" s="1"/>
  <c r="G69"/>
  <c r="G341" s="1"/>
  <c r="G339" s="1"/>
  <c r="D68"/>
  <c r="H67"/>
  <c r="F67"/>
  <c r="E67"/>
  <c r="D66"/>
  <c r="D65"/>
  <c r="G63"/>
  <c r="G62"/>
  <c r="G61"/>
  <c r="D60"/>
  <c r="H59"/>
  <c r="F59"/>
  <c r="E59"/>
  <c r="D57"/>
  <c r="F51"/>
  <c r="H51"/>
  <c r="D50"/>
  <c r="D49"/>
  <c r="D48"/>
  <c r="D47"/>
  <c r="D46"/>
  <c r="D45"/>
  <c r="D44"/>
  <c r="H43"/>
  <c r="G43"/>
  <c r="F43"/>
  <c r="E43"/>
  <c r="D43" s="1"/>
  <c r="D42"/>
  <c r="D41"/>
  <c r="D40"/>
  <c r="D39"/>
  <c r="D38"/>
  <c r="D37"/>
  <c r="D36"/>
  <c r="H35"/>
  <c r="G35"/>
  <c r="F35"/>
  <c r="E35"/>
  <c r="D34"/>
  <c r="D33"/>
  <c r="D32"/>
  <c r="D31"/>
  <c r="D30"/>
  <c r="D29"/>
  <c r="D28"/>
  <c r="H27"/>
  <c r="G27"/>
  <c r="F27"/>
  <c r="E27"/>
  <c r="D26"/>
  <c r="D25"/>
  <c r="D24"/>
  <c r="D23"/>
  <c r="D22"/>
  <c r="D21"/>
  <c r="D20"/>
  <c r="H19"/>
  <c r="G19"/>
  <c r="F19"/>
  <c r="E19"/>
  <c r="D17"/>
  <c r="D16"/>
  <c r="D15"/>
  <c r="H11"/>
  <c r="F11"/>
  <c r="D13"/>
  <c r="G11"/>
  <c r="B8"/>
  <c r="C8" s="1"/>
  <c r="D8" s="1"/>
  <c r="E8" s="1"/>
  <c r="F8" s="1"/>
  <c r="G8" s="1"/>
  <c r="H8" s="1"/>
  <c r="I8" s="1"/>
  <c r="J8" s="1"/>
  <c r="D330" l="1"/>
  <c r="H323"/>
  <c r="G333"/>
  <c r="G53"/>
  <c r="D53" s="1"/>
  <c r="D171"/>
  <c r="F331"/>
  <c r="D27"/>
  <c r="D342"/>
  <c r="D352"/>
  <c r="G93"/>
  <c r="G163"/>
  <c r="G167"/>
  <c r="D167" s="1"/>
  <c r="G168"/>
  <c r="G171"/>
  <c r="G195"/>
  <c r="D195" s="1"/>
  <c r="G227"/>
  <c r="G232"/>
  <c r="D232" s="1"/>
  <c r="G235"/>
  <c r="D264"/>
  <c r="D300"/>
  <c r="D301"/>
  <c r="D303"/>
  <c r="D304"/>
  <c r="D305"/>
  <c r="F324"/>
  <c r="F323" s="1"/>
  <c r="H326"/>
  <c r="E330"/>
  <c r="D357"/>
  <c r="G56"/>
  <c r="D56" s="1"/>
  <c r="D35"/>
  <c r="D59"/>
  <c r="G67"/>
  <c r="D70"/>
  <c r="D189"/>
  <c r="D315"/>
  <c r="E324"/>
  <c r="E329"/>
  <c r="D340"/>
  <c r="H347"/>
  <c r="H355"/>
  <c r="G335"/>
  <c r="G55"/>
  <c r="D55" s="1"/>
  <c r="G334"/>
  <c r="D334" s="1"/>
  <c r="G54"/>
  <c r="G59"/>
  <c r="D219"/>
  <c r="D243"/>
  <c r="E327"/>
  <c r="D337"/>
  <c r="D343"/>
  <c r="D344"/>
  <c r="D345"/>
  <c r="F347"/>
  <c r="D353"/>
  <c r="F355"/>
  <c r="D355" s="1"/>
  <c r="D165"/>
  <c r="D166"/>
  <c r="D179"/>
  <c r="D307"/>
  <c r="D92"/>
  <c r="G91"/>
  <c r="D93"/>
  <c r="D228"/>
  <c r="D229"/>
  <c r="D231"/>
  <c r="D233"/>
  <c r="D234"/>
  <c r="F259"/>
  <c r="D259" s="1"/>
  <c r="D359"/>
  <c r="D67"/>
  <c r="D206"/>
  <c r="D235"/>
  <c r="D251"/>
  <c r="D336"/>
  <c r="D328" s="1"/>
  <c r="H91"/>
  <c r="D91" s="1"/>
  <c r="D96"/>
  <c r="D97"/>
  <c r="D169"/>
  <c r="D170"/>
  <c r="H339"/>
  <c r="D19"/>
  <c r="D332"/>
  <c r="E339"/>
  <c r="D14"/>
  <c r="D18"/>
  <c r="D52"/>
  <c r="D58"/>
  <c r="D61"/>
  <c r="D62"/>
  <c r="D63"/>
  <c r="D64"/>
  <c r="D69"/>
  <c r="D324"/>
  <c r="D80"/>
  <c r="D95"/>
  <c r="G99"/>
  <c r="D99" s="1"/>
  <c r="D164"/>
  <c r="D168"/>
  <c r="D200"/>
  <c r="D204"/>
  <c r="G203"/>
  <c r="D208"/>
  <c r="D230"/>
  <c r="D261"/>
  <c r="D265"/>
  <c r="D283"/>
  <c r="D302"/>
  <c r="D306"/>
  <c r="D329"/>
  <c r="D12"/>
  <c r="E11"/>
  <c r="D11" s="1"/>
  <c r="G331"/>
  <c r="G325"/>
  <c r="D333"/>
  <c r="G326"/>
  <c r="G327"/>
  <c r="D335"/>
  <c r="D327" s="1"/>
  <c r="G347"/>
  <c r="D358"/>
  <c r="G355"/>
  <c r="D341"/>
  <c r="D347"/>
  <c r="D349"/>
  <c r="G75"/>
  <c r="D75" s="1"/>
  <c r="D78"/>
  <c r="G83"/>
  <c r="D83" s="1"/>
  <c r="D86"/>
  <c r="E123"/>
  <c r="D123" s="1"/>
  <c r="E163"/>
  <c r="D163" s="1"/>
  <c r="E203"/>
  <c r="E227"/>
  <c r="E299"/>
  <c r="D299" s="1"/>
  <c r="E331"/>
  <c r="D331" s="1"/>
  <c r="G51" l="1"/>
  <c r="E323"/>
  <c r="D227"/>
  <c r="D54"/>
  <c r="D339"/>
  <c r="D203"/>
  <c r="G323"/>
  <c r="E51"/>
  <c r="D51" s="1"/>
  <c r="D326"/>
  <c r="D325"/>
  <c r="D323" l="1"/>
</calcChain>
</file>

<file path=xl/sharedStrings.xml><?xml version="1.0" encoding="utf-8"?>
<sst xmlns="http://schemas.openxmlformats.org/spreadsheetml/2006/main" count="135" uniqueCount="57">
  <si>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</si>
  <si>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</si>
  <si>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</si>
  <si>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</si>
  <si>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</si>
  <si>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Непос-редственный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</si>
  <si>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</si>
  <si>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</si>
  <si>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</si>
  <si>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</si>
  <si>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</si>
  <si>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</si>
  <si>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</si>
  <si>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1</t>
  </si>
  <si>
    <r>
      <rPr>
        <b/>
        <sz val="12"/>
        <color rgb="FF000000"/>
        <rFont val="Times New Roman"/>
        <family val="1"/>
        <charset val="204"/>
      </rPr>
      <t>Цель</t>
    </r>
    <r>
      <rPr>
        <sz val="12"/>
        <color rgb="FF000000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</si>
  <si>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000000"/>
        <rFont val="Times New Roman"/>
        <family val="1"/>
        <charset val="204"/>
      </rPr>
      <t>Задача:</t>
    </r>
    <r>
      <rPr>
        <sz val="12"/>
        <color rgb="FF000000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</si>
  <si>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</si>
  <si>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</si>
  <si>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</si>
  <si>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</si>
  <si>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</si>
  <si>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</si>
  <si>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отдел культуры</t>
  </si>
  <si>
    <t>отдел   по физической культуре и спорту</t>
  </si>
  <si>
    <t xml:space="preserve"> администрация МО Кавказский район</t>
  </si>
  <si>
    <t>1.2</t>
  </si>
  <si>
    <t>Мероприятие №2. Организация технического обслуживания системы пожарной сигнализации, системы ПАК «Стрелец-мониторинг»,кнопки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</si>
  <si>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</si>
  <si>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</si>
  <si>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</si>
  <si>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</si>
  <si>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</si>
  <si>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</si>
  <si>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</si>
  <si>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</si>
  <si>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</si>
  <si>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</si>
  <si>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</si>
  <si>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</si>
  <si>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</si>
  <si>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</si>
  <si>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в том числе по главным распорядителям бюджетных средств:</t>
  </si>
  <si>
    <t>Адми-нистрацияМО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</si>
  <si>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</si>
  <si>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</si>
  <si>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</si>
  <si>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</si>
  <si>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 освидетельство-вание огнетушителей, в том числе по  главным распорядителям бюджетных средств:</t>
  </si>
  <si>
    <t xml:space="preserve">отдел   культуры </t>
  </si>
  <si>
    <t>1.9</t>
  </si>
  <si>
    <t>Мероприятие №9. Техническое обслуживание установок системы внутрен-него противопожарного водо-провода и насосной станции 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</si>
  <si>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</si>
  <si>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>2</t>
  </si>
  <si>
    <t>Всего по подпрограмме,в том числе по  главным распорядителям бюджетных средств:</t>
  </si>
  <si>
    <t>Начальник управления образования                                                                                                                                   С.Г. Демченко</t>
  </si>
  <si>
    <t xml:space="preserve">ПРИЛОЖЕНИЕ № 6 
к изменениям, утвержденным
постановлением администрации
муниципального образования
Кавказский район
от 21.06.2019 № 843
</t>
  </si>
  <si>
    <t xml:space="preserve">ПРИЛОЖЕНИЕ № 2
к подпрограмме «Обеспечение безопасности населения»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21.06.2019 № 843)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</si>
</sst>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49" fontId="5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64"/>
  <sheetViews>
    <sheetView tabSelected="1" view="pageBreakPreview" zoomScale="60" zoomScaleNormal="75" workbookViewId="0">
      <selection activeCell="D2" sqref="D2"/>
    </sheetView>
  </sheetViews>
  <sheetFormatPr defaultRowHeight="15"/>
  <cols>
    <col min="1" max="1" width="5.5703125" style="1"/>
    <col min="2" max="2" width="39.85546875" style="2"/>
    <col min="3" max="3" width="9.42578125" style="2"/>
    <col min="4" max="4" width="10.42578125" style="3" customWidth="1"/>
    <col min="5" max="6" width="9" style="3"/>
    <col min="7" max="7" width="10.140625" style="3" customWidth="1"/>
    <col min="8" max="8" width="9" style="3"/>
    <col min="9" max="9" width="13.7109375" style="4"/>
    <col min="10" max="10" width="17.42578125" style="2"/>
    <col min="11" max="1022" width="9" style="2"/>
    <col min="1023" max="1025" width="9" style="5"/>
  </cols>
  <sheetData>
    <row r="1" spans="1:1022" ht="99" customHeight="1">
      <c r="A1"/>
      <c r="B1"/>
      <c r="C1"/>
      <c r="D1"/>
      <c r="E1"/>
      <c r="F1"/>
      <c r="G1" s="35" t="s">
        <v>55</v>
      </c>
      <c r="H1" s="35"/>
      <c r="I1" s="35"/>
      <c r="J1" s="35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 ht="204" customHeight="1">
      <c r="A2"/>
      <c r="B2"/>
      <c r="C2"/>
      <c r="D2"/>
      <c r="E2"/>
      <c r="F2"/>
      <c r="G2" s="36" t="s">
        <v>56</v>
      </c>
      <c r="H2" s="36"/>
      <c r="I2" s="36"/>
      <c r="J2" s="3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 s="5" customFormat="1" ht="50.25" customHeight="1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</row>
    <row r="4" spans="1:1022" s="5" customFormat="1" ht="15.75">
      <c r="A4" s="6"/>
      <c r="D4" s="7"/>
      <c r="E4" s="7"/>
      <c r="F4" s="7"/>
      <c r="G4" s="7"/>
      <c r="H4" s="7"/>
    </row>
    <row r="5" spans="1:1022" s="5" customFormat="1" ht="15.75" customHeight="1">
      <c r="A5" s="38" t="s">
        <v>1</v>
      </c>
      <c r="B5" s="39" t="s">
        <v>2</v>
      </c>
      <c r="C5" s="40" t="s">
        <v>3</v>
      </c>
      <c r="D5" s="41" t="s">
        <v>4</v>
      </c>
      <c r="E5" s="41"/>
      <c r="F5" s="41"/>
      <c r="G5" s="41"/>
      <c r="H5" s="41"/>
      <c r="I5" s="40" t="s">
        <v>5</v>
      </c>
      <c r="J5" s="39" t="s">
        <v>6</v>
      </c>
    </row>
    <row r="6" spans="1:1022" s="5" customFormat="1" ht="32.25" customHeight="1">
      <c r="A6" s="38"/>
      <c r="B6" s="39"/>
      <c r="C6" s="40"/>
      <c r="D6" s="41" t="s">
        <v>7</v>
      </c>
      <c r="E6" s="41" t="s">
        <v>8</v>
      </c>
      <c r="F6" s="41"/>
      <c r="G6" s="41"/>
      <c r="H6" s="41"/>
      <c r="I6" s="40"/>
      <c r="J6" s="39"/>
    </row>
    <row r="7" spans="1:1022" s="5" customFormat="1" ht="63">
      <c r="A7" s="38"/>
      <c r="B7" s="39"/>
      <c r="C7" s="40"/>
      <c r="D7" s="41"/>
      <c r="E7" s="10" t="s">
        <v>9</v>
      </c>
      <c r="F7" s="10" t="s">
        <v>10</v>
      </c>
      <c r="G7" s="10" t="s">
        <v>11</v>
      </c>
      <c r="H7" s="10" t="s">
        <v>12</v>
      </c>
      <c r="I7" s="40"/>
      <c r="J7" s="39"/>
    </row>
    <row r="8" spans="1:1022" s="5" customFormat="1" ht="15.75">
      <c r="A8" s="8" t="s">
        <v>13</v>
      </c>
      <c r="B8" s="8">
        <f t="shared" ref="B8:J8" si="0">A8+1</f>
        <v>2</v>
      </c>
      <c r="C8" s="8">
        <f t="shared" si="0"/>
        <v>3</v>
      </c>
      <c r="D8" s="8">
        <f t="shared" si="0"/>
        <v>4</v>
      </c>
      <c r="E8" s="8">
        <f t="shared" si="0"/>
        <v>5</v>
      </c>
      <c r="F8" s="8">
        <f t="shared" si="0"/>
        <v>6</v>
      </c>
      <c r="G8" s="8">
        <f t="shared" si="0"/>
        <v>7</v>
      </c>
      <c r="H8" s="8">
        <f t="shared" si="0"/>
        <v>8</v>
      </c>
      <c r="I8" s="8">
        <f t="shared" si="0"/>
        <v>9</v>
      </c>
      <c r="J8" s="8">
        <f t="shared" si="0"/>
        <v>10</v>
      </c>
    </row>
    <row r="9" spans="1:1022" s="5" customFormat="1" ht="15.75" customHeight="1">
      <c r="A9" s="11"/>
      <c r="B9" s="42" t="s">
        <v>14</v>
      </c>
      <c r="C9" s="42"/>
      <c r="D9" s="42"/>
      <c r="E9" s="42"/>
      <c r="F9" s="42"/>
      <c r="G9" s="42"/>
      <c r="H9" s="42"/>
      <c r="I9" s="42"/>
      <c r="J9" s="42"/>
    </row>
    <row r="10" spans="1:1022" s="5" customFormat="1" ht="15.75" customHeight="1">
      <c r="A10" s="12">
        <v>1</v>
      </c>
      <c r="B10" s="42" t="s">
        <v>15</v>
      </c>
      <c r="C10" s="42"/>
      <c r="D10" s="42"/>
      <c r="E10" s="42"/>
      <c r="F10" s="42"/>
      <c r="G10" s="42"/>
      <c r="H10" s="42"/>
      <c r="I10" s="42"/>
      <c r="J10" s="42"/>
    </row>
    <row r="11" spans="1:1022" s="5" customFormat="1" ht="15.75" customHeight="1">
      <c r="A11" s="43" t="s">
        <v>16</v>
      </c>
      <c r="B11" s="44" t="s">
        <v>17</v>
      </c>
      <c r="C11" s="13" t="s">
        <v>18</v>
      </c>
      <c r="D11" s="23">
        <f t="shared" ref="D11:D74" si="1">SUM(E11:H11)</f>
        <v>585.6</v>
      </c>
      <c r="E11" s="23">
        <f>SUM(E12:E18)</f>
        <v>0</v>
      </c>
      <c r="F11" s="23">
        <f>SUM(F12:F18)</f>
        <v>0</v>
      </c>
      <c r="G11" s="23">
        <f>SUM(G12:G18)</f>
        <v>585.6</v>
      </c>
      <c r="H11" s="23">
        <f>SUM(H12:H18)</f>
        <v>0</v>
      </c>
      <c r="I11" s="45" t="s">
        <v>19</v>
      </c>
      <c r="J11" s="46" t="s">
        <v>20</v>
      </c>
    </row>
    <row r="12" spans="1:1022" s="5" customFormat="1" ht="15.75">
      <c r="A12" s="43"/>
      <c r="B12" s="44"/>
      <c r="C12" s="13">
        <v>2015</v>
      </c>
      <c r="D12" s="23">
        <f t="shared" si="1"/>
        <v>24.700000000000003</v>
      </c>
      <c r="E12" s="23">
        <f t="shared" ref="E12:E18" si="2">E20+E28+E36+E44</f>
        <v>0</v>
      </c>
      <c r="F12" s="23">
        <f t="shared" ref="F12:H12" si="3">F20+F28+F36+F44</f>
        <v>0</v>
      </c>
      <c r="G12" s="23">
        <f t="shared" si="3"/>
        <v>24.700000000000003</v>
      </c>
      <c r="H12" s="23">
        <f t="shared" si="3"/>
        <v>0</v>
      </c>
      <c r="I12" s="45"/>
      <c r="J12" s="46"/>
    </row>
    <row r="13" spans="1:1022" s="5" customFormat="1" ht="15.75">
      <c r="A13" s="43"/>
      <c r="B13" s="44"/>
      <c r="C13" s="13">
        <v>2016</v>
      </c>
      <c r="D13" s="23">
        <f t="shared" si="1"/>
        <v>219.1</v>
      </c>
      <c r="E13" s="23">
        <f t="shared" si="2"/>
        <v>0</v>
      </c>
      <c r="F13" s="23">
        <f t="shared" ref="F13:H13" si="4">F21+F29+F37+F45</f>
        <v>0</v>
      </c>
      <c r="G13" s="23">
        <f t="shared" si="4"/>
        <v>219.1</v>
      </c>
      <c r="H13" s="23">
        <f t="shared" si="4"/>
        <v>0</v>
      </c>
      <c r="I13" s="45"/>
      <c r="J13" s="46"/>
    </row>
    <row r="14" spans="1:1022" s="5" customFormat="1" ht="15.75">
      <c r="A14" s="43"/>
      <c r="B14" s="44"/>
      <c r="C14" s="13">
        <v>2017</v>
      </c>
      <c r="D14" s="23">
        <f t="shared" si="1"/>
        <v>1.5</v>
      </c>
      <c r="E14" s="23">
        <f t="shared" si="2"/>
        <v>0</v>
      </c>
      <c r="F14" s="23">
        <f t="shared" ref="F14:H14" si="5">F22+F30+F38+F46</f>
        <v>0</v>
      </c>
      <c r="G14" s="23">
        <f t="shared" si="5"/>
        <v>1.5</v>
      </c>
      <c r="H14" s="23">
        <f t="shared" si="5"/>
        <v>0</v>
      </c>
      <c r="I14" s="45"/>
      <c r="J14" s="46"/>
    </row>
    <row r="15" spans="1:1022" s="5" customFormat="1" ht="15.75">
      <c r="A15" s="43"/>
      <c r="B15" s="44"/>
      <c r="C15" s="14">
        <v>2018</v>
      </c>
      <c r="D15" s="23">
        <f t="shared" si="1"/>
        <v>5.8</v>
      </c>
      <c r="E15" s="23">
        <f t="shared" si="2"/>
        <v>0</v>
      </c>
      <c r="F15" s="23">
        <f t="shared" ref="F15:H15" si="6">F23+F31+F39+F47</f>
        <v>0</v>
      </c>
      <c r="G15" s="23">
        <f t="shared" si="6"/>
        <v>5.8</v>
      </c>
      <c r="H15" s="23">
        <f t="shared" si="6"/>
        <v>0</v>
      </c>
      <c r="I15" s="45"/>
      <c r="J15" s="46"/>
    </row>
    <row r="16" spans="1:1022" s="5" customFormat="1" ht="15.75">
      <c r="A16" s="43"/>
      <c r="B16" s="44"/>
      <c r="C16" s="14">
        <v>2019</v>
      </c>
      <c r="D16" s="23">
        <f t="shared" si="1"/>
        <v>326.5</v>
      </c>
      <c r="E16" s="23">
        <f t="shared" si="2"/>
        <v>0</v>
      </c>
      <c r="F16" s="23">
        <f t="shared" ref="F16:H16" si="7">F24+F32+F40+F48</f>
        <v>0</v>
      </c>
      <c r="G16" s="23">
        <f>G24+G32+G40+G48</f>
        <v>326.5</v>
      </c>
      <c r="H16" s="23">
        <f t="shared" si="7"/>
        <v>0</v>
      </c>
      <c r="I16" s="45"/>
      <c r="J16" s="46"/>
    </row>
    <row r="17" spans="1:10" s="5" customFormat="1" ht="15.75">
      <c r="A17" s="43"/>
      <c r="B17" s="44"/>
      <c r="C17" s="14">
        <v>2020</v>
      </c>
      <c r="D17" s="23">
        <f t="shared" si="1"/>
        <v>4</v>
      </c>
      <c r="E17" s="23">
        <f t="shared" si="2"/>
        <v>0</v>
      </c>
      <c r="F17" s="23">
        <f t="shared" ref="F17:H17" si="8">F25+F33+F41+F49</f>
        <v>0</v>
      </c>
      <c r="G17" s="23">
        <f t="shared" si="8"/>
        <v>4</v>
      </c>
      <c r="H17" s="23">
        <f t="shared" si="8"/>
        <v>0</v>
      </c>
      <c r="I17" s="45"/>
      <c r="J17" s="46"/>
    </row>
    <row r="18" spans="1:10" s="5" customFormat="1" ht="15.75">
      <c r="A18" s="43"/>
      <c r="B18" s="44"/>
      <c r="C18" s="14">
        <v>2021</v>
      </c>
      <c r="D18" s="23">
        <f t="shared" si="1"/>
        <v>4</v>
      </c>
      <c r="E18" s="23">
        <f t="shared" si="2"/>
        <v>0</v>
      </c>
      <c r="F18" s="23">
        <f t="shared" ref="F18:H18" si="9">F26+F34+F42+F50</f>
        <v>0</v>
      </c>
      <c r="G18" s="23">
        <f t="shared" si="9"/>
        <v>4</v>
      </c>
      <c r="H18" s="23">
        <f t="shared" si="9"/>
        <v>0</v>
      </c>
      <c r="I18" s="45"/>
      <c r="J18" s="46"/>
    </row>
    <row r="19" spans="1:10" s="5" customFormat="1" ht="15.75" customHeight="1">
      <c r="A19" s="43"/>
      <c r="B19" s="47" t="s">
        <v>21</v>
      </c>
      <c r="C19" s="13" t="s">
        <v>18</v>
      </c>
      <c r="D19" s="24">
        <f t="shared" si="1"/>
        <v>557.4</v>
      </c>
      <c r="E19" s="24">
        <f>SUM(E20:E26)</f>
        <v>0</v>
      </c>
      <c r="F19" s="24">
        <f>SUM(F20:F26)</f>
        <v>0</v>
      </c>
      <c r="G19" s="24">
        <f>SUM(G20:G26)</f>
        <v>557.4</v>
      </c>
      <c r="H19" s="24">
        <f>SUM(H20:H26)</f>
        <v>0</v>
      </c>
      <c r="I19" s="45"/>
      <c r="J19" s="46"/>
    </row>
    <row r="20" spans="1:10" s="5" customFormat="1" ht="15.75">
      <c r="A20" s="43"/>
      <c r="B20" s="47"/>
      <c r="C20" s="9">
        <v>2015</v>
      </c>
      <c r="D20" s="24">
        <f t="shared" si="1"/>
        <v>22.1</v>
      </c>
      <c r="E20" s="15">
        <v>0</v>
      </c>
      <c r="F20" s="15">
        <v>0</v>
      </c>
      <c r="G20" s="16">
        <v>22.1</v>
      </c>
      <c r="H20" s="15">
        <v>0</v>
      </c>
      <c r="I20" s="45"/>
      <c r="J20" s="46"/>
    </row>
    <row r="21" spans="1:10" s="5" customFormat="1" ht="15.75">
      <c r="A21" s="43"/>
      <c r="B21" s="47"/>
      <c r="C21" s="9">
        <v>2016</v>
      </c>
      <c r="D21" s="24">
        <f t="shared" si="1"/>
        <v>211</v>
      </c>
      <c r="E21" s="15">
        <v>0</v>
      </c>
      <c r="F21" s="15">
        <v>0</v>
      </c>
      <c r="G21" s="16">
        <v>211</v>
      </c>
      <c r="H21" s="15">
        <v>0</v>
      </c>
      <c r="I21" s="45"/>
      <c r="J21" s="46"/>
    </row>
    <row r="22" spans="1:10" s="5" customFormat="1" ht="15.75">
      <c r="A22" s="43"/>
      <c r="B22" s="47"/>
      <c r="C22" s="9">
        <v>2017</v>
      </c>
      <c r="D22" s="24">
        <f t="shared" si="1"/>
        <v>0</v>
      </c>
      <c r="E22" s="15">
        <v>0</v>
      </c>
      <c r="F22" s="15">
        <v>0</v>
      </c>
      <c r="G22" s="16">
        <v>0</v>
      </c>
      <c r="H22" s="15">
        <v>0</v>
      </c>
      <c r="I22" s="45"/>
      <c r="J22" s="46"/>
    </row>
    <row r="23" spans="1:10" s="5" customFormat="1" ht="15.75">
      <c r="A23" s="43"/>
      <c r="B23" s="47"/>
      <c r="C23" s="17">
        <v>2018</v>
      </c>
      <c r="D23" s="24">
        <f t="shared" si="1"/>
        <v>1.8</v>
      </c>
      <c r="E23" s="15">
        <v>0</v>
      </c>
      <c r="F23" s="15">
        <v>0</v>
      </c>
      <c r="G23" s="16">
        <v>1.8</v>
      </c>
      <c r="H23" s="15">
        <v>0</v>
      </c>
      <c r="I23" s="45"/>
      <c r="J23" s="46"/>
    </row>
    <row r="24" spans="1:10" s="5" customFormat="1" ht="15.75">
      <c r="A24" s="43"/>
      <c r="B24" s="47"/>
      <c r="C24" s="17">
        <v>2019</v>
      </c>
      <c r="D24" s="24">
        <f t="shared" si="1"/>
        <v>322.5</v>
      </c>
      <c r="E24" s="15">
        <v>0</v>
      </c>
      <c r="F24" s="15">
        <v>0</v>
      </c>
      <c r="G24" s="25">
        <v>322.5</v>
      </c>
      <c r="H24" s="15">
        <v>0</v>
      </c>
      <c r="I24" s="45"/>
      <c r="J24" s="46"/>
    </row>
    <row r="25" spans="1:10" s="5" customFormat="1" ht="15.75">
      <c r="A25" s="43"/>
      <c r="B25" s="47"/>
      <c r="C25" s="17">
        <v>2020</v>
      </c>
      <c r="D25" s="24">
        <f t="shared" si="1"/>
        <v>0</v>
      </c>
      <c r="E25" s="15">
        <v>0</v>
      </c>
      <c r="F25" s="15">
        <v>0</v>
      </c>
      <c r="G25" s="16">
        <v>0</v>
      </c>
      <c r="H25" s="15">
        <v>0</v>
      </c>
      <c r="I25" s="45"/>
      <c r="J25" s="46"/>
    </row>
    <row r="26" spans="1:10" s="5" customFormat="1" ht="15.75">
      <c r="A26" s="43"/>
      <c r="B26" s="47"/>
      <c r="C26" s="17">
        <v>2021</v>
      </c>
      <c r="D26" s="24">
        <f t="shared" si="1"/>
        <v>0</v>
      </c>
      <c r="E26" s="24">
        <v>0</v>
      </c>
      <c r="F26" s="24">
        <v>0</v>
      </c>
      <c r="G26" s="25">
        <v>0</v>
      </c>
      <c r="H26" s="24">
        <v>0</v>
      </c>
      <c r="I26" s="45"/>
      <c r="J26" s="46"/>
    </row>
    <row r="27" spans="1:10" s="5" customFormat="1" ht="15.75" customHeight="1">
      <c r="A27" s="43"/>
      <c r="B27" s="47" t="s">
        <v>22</v>
      </c>
      <c r="C27" s="13" t="s">
        <v>18</v>
      </c>
      <c r="D27" s="24">
        <f t="shared" si="1"/>
        <v>1.5</v>
      </c>
      <c r="E27" s="24">
        <f>SUM(E28:E34)</f>
        <v>0</v>
      </c>
      <c r="F27" s="24">
        <f>SUM(F28:F34)</f>
        <v>0</v>
      </c>
      <c r="G27" s="24">
        <f>SUM(G28:G34)</f>
        <v>1.5</v>
      </c>
      <c r="H27" s="24">
        <f>SUM(H28:H34)</f>
        <v>0</v>
      </c>
      <c r="I27" s="45"/>
      <c r="J27" s="46"/>
    </row>
    <row r="28" spans="1:10" s="5" customFormat="1" ht="15.75">
      <c r="A28" s="43"/>
      <c r="B28" s="47"/>
      <c r="C28" s="9">
        <v>2015</v>
      </c>
      <c r="D28" s="24">
        <f t="shared" si="1"/>
        <v>0</v>
      </c>
      <c r="E28" s="24">
        <v>0</v>
      </c>
      <c r="F28" s="24">
        <v>0</v>
      </c>
      <c r="G28" s="25">
        <v>0</v>
      </c>
      <c r="H28" s="24">
        <v>0</v>
      </c>
      <c r="I28" s="45"/>
      <c r="J28" s="46"/>
    </row>
    <row r="29" spans="1:10" s="5" customFormat="1" ht="15.75">
      <c r="A29" s="43"/>
      <c r="B29" s="47"/>
      <c r="C29" s="9">
        <v>2016</v>
      </c>
      <c r="D29" s="24">
        <f t="shared" si="1"/>
        <v>0</v>
      </c>
      <c r="E29" s="24">
        <v>0</v>
      </c>
      <c r="F29" s="24">
        <v>0</v>
      </c>
      <c r="G29" s="25">
        <v>0</v>
      </c>
      <c r="H29" s="24">
        <v>0</v>
      </c>
      <c r="I29" s="45"/>
      <c r="J29" s="46"/>
    </row>
    <row r="30" spans="1:10" s="5" customFormat="1" ht="15.75">
      <c r="A30" s="43"/>
      <c r="B30" s="47"/>
      <c r="C30" s="9">
        <v>2017</v>
      </c>
      <c r="D30" s="24">
        <f t="shared" si="1"/>
        <v>1.5</v>
      </c>
      <c r="E30" s="24">
        <v>0</v>
      </c>
      <c r="F30" s="24">
        <v>0</v>
      </c>
      <c r="G30" s="25">
        <v>1.5</v>
      </c>
      <c r="H30" s="24">
        <v>0</v>
      </c>
      <c r="I30" s="45"/>
      <c r="J30" s="46"/>
    </row>
    <row r="31" spans="1:10" s="5" customFormat="1" ht="15.75">
      <c r="A31" s="43"/>
      <c r="B31" s="47"/>
      <c r="C31" s="17">
        <v>2018</v>
      </c>
      <c r="D31" s="24">
        <f t="shared" si="1"/>
        <v>0</v>
      </c>
      <c r="E31" s="24">
        <v>0</v>
      </c>
      <c r="F31" s="24">
        <v>0</v>
      </c>
      <c r="G31" s="25">
        <v>0</v>
      </c>
      <c r="H31" s="24">
        <v>0</v>
      </c>
      <c r="I31" s="45"/>
      <c r="J31" s="46"/>
    </row>
    <row r="32" spans="1:10" s="5" customFormat="1" ht="15.75">
      <c r="A32" s="43"/>
      <c r="B32" s="47"/>
      <c r="C32" s="17">
        <v>2019</v>
      </c>
      <c r="D32" s="24">
        <f t="shared" si="1"/>
        <v>0</v>
      </c>
      <c r="E32" s="24">
        <v>0</v>
      </c>
      <c r="F32" s="24">
        <v>0</v>
      </c>
      <c r="G32" s="25">
        <v>0</v>
      </c>
      <c r="H32" s="24">
        <v>0</v>
      </c>
      <c r="I32" s="45"/>
      <c r="J32" s="46"/>
    </row>
    <row r="33" spans="1:10" s="5" customFormat="1" ht="15.75">
      <c r="A33" s="43"/>
      <c r="B33" s="47"/>
      <c r="C33" s="17">
        <v>2020</v>
      </c>
      <c r="D33" s="24">
        <f t="shared" si="1"/>
        <v>0</v>
      </c>
      <c r="E33" s="24">
        <v>0</v>
      </c>
      <c r="F33" s="24">
        <v>0</v>
      </c>
      <c r="G33" s="25">
        <v>0</v>
      </c>
      <c r="H33" s="24">
        <v>0</v>
      </c>
      <c r="I33" s="45"/>
      <c r="J33" s="46"/>
    </row>
    <row r="34" spans="1:10" s="5" customFormat="1" ht="15.75">
      <c r="A34" s="43"/>
      <c r="B34" s="47"/>
      <c r="C34" s="17">
        <v>2021</v>
      </c>
      <c r="D34" s="24">
        <f t="shared" si="1"/>
        <v>0</v>
      </c>
      <c r="E34" s="24">
        <v>0</v>
      </c>
      <c r="F34" s="24">
        <v>0</v>
      </c>
      <c r="G34" s="25">
        <v>0</v>
      </c>
      <c r="H34" s="24">
        <v>0</v>
      </c>
      <c r="I34" s="45"/>
      <c r="J34" s="46"/>
    </row>
    <row r="35" spans="1:10" s="5" customFormat="1" ht="15.75" customHeight="1">
      <c r="A35" s="43"/>
      <c r="B35" s="47" t="s">
        <v>23</v>
      </c>
      <c r="C35" s="13" t="s">
        <v>18</v>
      </c>
      <c r="D35" s="24">
        <f t="shared" si="1"/>
        <v>2.6</v>
      </c>
      <c r="E35" s="24">
        <f>SUM(E36:E42)</f>
        <v>0</v>
      </c>
      <c r="F35" s="24">
        <f>SUM(F36:F42)</f>
        <v>0</v>
      </c>
      <c r="G35" s="24">
        <f>SUM(G36:G42)</f>
        <v>2.6</v>
      </c>
      <c r="H35" s="24">
        <f>SUM(H36:H42)</f>
        <v>0</v>
      </c>
      <c r="I35" s="45"/>
      <c r="J35" s="46"/>
    </row>
    <row r="36" spans="1:10" s="5" customFormat="1" ht="15.75">
      <c r="A36" s="43"/>
      <c r="B36" s="47"/>
      <c r="C36" s="9">
        <v>2015</v>
      </c>
      <c r="D36" s="24">
        <f t="shared" si="1"/>
        <v>2.6</v>
      </c>
      <c r="E36" s="24">
        <v>0</v>
      </c>
      <c r="F36" s="24">
        <v>0</v>
      </c>
      <c r="G36" s="25">
        <v>2.6</v>
      </c>
      <c r="H36" s="24">
        <v>0</v>
      </c>
      <c r="I36" s="45"/>
      <c r="J36" s="46"/>
    </row>
    <row r="37" spans="1:10" s="5" customFormat="1" ht="15.75">
      <c r="A37" s="43"/>
      <c r="B37" s="47"/>
      <c r="C37" s="9">
        <v>2016</v>
      </c>
      <c r="D37" s="24">
        <f t="shared" si="1"/>
        <v>0</v>
      </c>
      <c r="E37" s="24">
        <v>0</v>
      </c>
      <c r="F37" s="24">
        <v>0</v>
      </c>
      <c r="G37" s="25">
        <v>0</v>
      </c>
      <c r="H37" s="24">
        <v>0</v>
      </c>
      <c r="I37" s="45"/>
      <c r="J37" s="46"/>
    </row>
    <row r="38" spans="1:10" s="5" customFormat="1" ht="15.75">
      <c r="A38" s="43"/>
      <c r="B38" s="47"/>
      <c r="C38" s="9">
        <v>2017</v>
      </c>
      <c r="D38" s="24">
        <f t="shared" si="1"/>
        <v>0</v>
      </c>
      <c r="E38" s="24">
        <v>0</v>
      </c>
      <c r="F38" s="24">
        <v>0</v>
      </c>
      <c r="G38" s="25">
        <v>0</v>
      </c>
      <c r="H38" s="24">
        <v>0</v>
      </c>
      <c r="I38" s="45"/>
      <c r="J38" s="46"/>
    </row>
    <row r="39" spans="1:10" s="5" customFormat="1" ht="15.75">
      <c r="A39" s="43"/>
      <c r="B39" s="47"/>
      <c r="C39" s="17">
        <v>2018</v>
      </c>
      <c r="D39" s="24">
        <f t="shared" si="1"/>
        <v>0</v>
      </c>
      <c r="E39" s="24">
        <v>0</v>
      </c>
      <c r="F39" s="24">
        <v>0</v>
      </c>
      <c r="G39" s="25">
        <v>0</v>
      </c>
      <c r="H39" s="24">
        <v>0</v>
      </c>
      <c r="I39" s="45"/>
      <c r="J39" s="46"/>
    </row>
    <row r="40" spans="1:10" s="5" customFormat="1" ht="15.75">
      <c r="A40" s="43"/>
      <c r="B40" s="47"/>
      <c r="C40" s="17">
        <v>2019</v>
      </c>
      <c r="D40" s="24">
        <f t="shared" si="1"/>
        <v>0</v>
      </c>
      <c r="E40" s="24">
        <v>0</v>
      </c>
      <c r="F40" s="24">
        <v>0</v>
      </c>
      <c r="G40" s="25">
        <v>0</v>
      </c>
      <c r="H40" s="24">
        <v>0</v>
      </c>
      <c r="I40" s="45"/>
      <c r="J40" s="46"/>
    </row>
    <row r="41" spans="1:10" s="5" customFormat="1" ht="15.75">
      <c r="A41" s="43"/>
      <c r="B41" s="47"/>
      <c r="C41" s="17">
        <v>2020</v>
      </c>
      <c r="D41" s="24">
        <f t="shared" si="1"/>
        <v>0</v>
      </c>
      <c r="E41" s="24">
        <v>0</v>
      </c>
      <c r="F41" s="24">
        <v>0</v>
      </c>
      <c r="G41" s="25">
        <v>0</v>
      </c>
      <c r="H41" s="24">
        <v>0</v>
      </c>
      <c r="I41" s="45"/>
      <c r="J41" s="46"/>
    </row>
    <row r="42" spans="1:10" s="5" customFormat="1" ht="15.75">
      <c r="A42" s="43"/>
      <c r="B42" s="47"/>
      <c r="C42" s="17">
        <v>2021</v>
      </c>
      <c r="D42" s="24">
        <f t="shared" si="1"/>
        <v>0</v>
      </c>
      <c r="E42" s="24">
        <v>0</v>
      </c>
      <c r="F42" s="24">
        <v>0</v>
      </c>
      <c r="G42" s="25">
        <v>0</v>
      </c>
      <c r="H42" s="24">
        <v>0</v>
      </c>
      <c r="I42" s="45"/>
      <c r="J42" s="46"/>
    </row>
    <row r="43" spans="1:10" s="5" customFormat="1" ht="15.75" customHeight="1">
      <c r="A43" s="43"/>
      <c r="B43" s="47" t="s">
        <v>24</v>
      </c>
      <c r="C43" s="13" t="s">
        <v>18</v>
      </c>
      <c r="D43" s="24">
        <f t="shared" si="1"/>
        <v>24.1</v>
      </c>
      <c r="E43" s="24">
        <f>SUM(E44:E50)</f>
        <v>0</v>
      </c>
      <c r="F43" s="24">
        <f>SUM(F44:F50)</f>
        <v>0</v>
      </c>
      <c r="G43" s="24">
        <f>SUM(G44:G50)</f>
        <v>24.1</v>
      </c>
      <c r="H43" s="24">
        <f>SUM(H44:H50)</f>
        <v>0</v>
      </c>
      <c r="I43" s="45"/>
      <c r="J43" s="46"/>
    </row>
    <row r="44" spans="1:10" s="5" customFormat="1" ht="15.75">
      <c r="A44" s="43"/>
      <c r="B44" s="47"/>
      <c r="C44" s="9">
        <v>2015</v>
      </c>
      <c r="D44" s="24">
        <f t="shared" si="1"/>
        <v>0</v>
      </c>
      <c r="E44" s="24">
        <v>0</v>
      </c>
      <c r="F44" s="24">
        <v>0</v>
      </c>
      <c r="G44" s="25">
        <v>0</v>
      </c>
      <c r="H44" s="24">
        <v>0</v>
      </c>
      <c r="I44" s="45"/>
      <c r="J44" s="46"/>
    </row>
    <row r="45" spans="1:10" s="5" customFormat="1" ht="15.75">
      <c r="A45" s="43"/>
      <c r="B45" s="47"/>
      <c r="C45" s="9">
        <v>2016</v>
      </c>
      <c r="D45" s="24">
        <f t="shared" si="1"/>
        <v>8.1</v>
      </c>
      <c r="E45" s="24">
        <v>0</v>
      </c>
      <c r="F45" s="24">
        <v>0</v>
      </c>
      <c r="G45" s="25">
        <v>8.1</v>
      </c>
      <c r="H45" s="24">
        <v>0</v>
      </c>
      <c r="I45" s="45"/>
      <c r="J45" s="46"/>
    </row>
    <row r="46" spans="1:10" s="5" customFormat="1" ht="15.75">
      <c r="A46" s="43"/>
      <c r="B46" s="47"/>
      <c r="C46" s="9">
        <v>2017</v>
      </c>
      <c r="D46" s="24">
        <f t="shared" si="1"/>
        <v>0</v>
      </c>
      <c r="E46" s="24">
        <v>0</v>
      </c>
      <c r="F46" s="24">
        <v>0</v>
      </c>
      <c r="G46" s="25">
        <v>0</v>
      </c>
      <c r="H46" s="24">
        <v>0</v>
      </c>
      <c r="I46" s="45"/>
      <c r="J46" s="46"/>
    </row>
    <row r="47" spans="1:10" s="5" customFormat="1" ht="15.75">
      <c r="A47" s="43"/>
      <c r="B47" s="47"/>
      <c r="C47" s="17">
        <v>2018</v>
      </c>
      <c r="D47" s="24">
        <f t="shared" si="1"/>
        <v>4</v>
      </c>
      <c r="E47" s="24">
        <v>0</v>
      </c>
      <c r="F47" s="24">
        <v>0</v>
      </c>
      <c r="G47" s="25">
        <v>4</v>
      </c>
      <c r="H47" s="24">
        <v>0</v>
      </c>
      <c r="I47" s="45"/>
      <c r="J47" s="46"/>
    </row>
    <row r="48" spans="1:10" s="5" customFormat="1" ht="15.75">
      <c r="A48" s="43"/>
      <c r="B48" s="47"/>
      <c r="C48" s="17">
        <v>2019</v>
      </c>
      <c r="D48" s="24">
        <f t="shared" si="1"/>
        <v>4</v>
      </c>
      <c r="E48" s="24">
        <v>0</v>
      </c>
      <c r="F48" s="24">
        <v>0</v>
      </c>
      <c r="G48" s="25">
        <v>4</v>
      </c>
      <c r="H48" s="24">
        <v>0</v>
      </c>
      <c r="I48" s="45"/>
      <c r="J48" s="46"/>
    </row>
    <row r="49" spans="1:10" s="5" customFormat="1" ht="15.75">
      <c r="A49" s="43"/>
      <c r="B49" s="47"/>
      <c r="C49" s="17">
        <v>2020</v>
      </c>
      <c r="D49" s="24">
        <f t="shared" si="1"/>
        <v>4</v>
      </c>
      <c r="E49" s="24">
        <v>0</v>
      </c>
      <c r="F49" s="24">
        <v>0</v>
      </c>
      <c r="G49" s="25">
        <v>4</v>
      </c>
      <c r="H49" s="24">
        <v>0</v>
      </c>
      <c r="I49" s="45"/>
      <c r="J49" s="46"/>
    </row>
    <row r="50" spans="1:10" s="5" customFormat="1" ht="15.75">
      <c r="A50" s="43"/>
      <c r="B50" s="47"/>
      <c r="C50" s="17">
        <v>2021</v>
      </c>
      <c r="D50" s="24">
        <f t="shared" si="1"/>
        <v>4</v>
      </c>
      <c r="E50" s="24">
        <v>0</v>
      </c>
      <c r="F50" s="24">
        <v>0</v>
      </c>
      <c r="G50" s="25">
        <v>4</v>
      </c>
      <c r="H50" s="24">
        <v>0</v>
      </c>
      <c r="I50" s="45"/>
      <c r="J50" s="46"/>
    </row>
    <row r="51" spans="1:10" s="5" customFormat="1" ht="15.75" customHeight="1">
      <c r="A51" s="43" t="s">
        <v>25</v>
      </c>
      <c r="B51" s="44" t="s">
        <v>26</v>
      </c>
      <c r="C51" s="13" t="s">
        <v>18</v>
      </c>
      <c r="D51" s="23">
        <f t="shared" si="1"/>
        <v>19800.899999999998</v>
      </c>
      <c r="E51" s="23">
        <f>SUM(E52:E58)</f>
        <v>0</v>
      </c>
      <c r="F51" s="23">
        <f>SUM(F52:F58)</f>
        <v>0</v>
      </c>
      <c r="G51" s="23">
        <f>SUM(G52:G58)</f>
        <v>19800.899999999998</v>
      </c>
      <c r="H51" s="23">
        <f>SUM(H52:H58)</f>
        <v>0</v>
      </c>
      <c r="I51" s="45" t="s">
        <v>19</v>
      </c>
      <c r="J51" s="46" t="s">
        <v>27</v>
      </c>
    </row>
    <row r="52" spans="1:10" s="5" customFormat="1" ht="15.75">
      <c r="A52" s="43"/>
      <c r="B52" s="44"/>
      <c r="C52" s="13">
        <v>2015</v>
      </c>
      <c r="D52" s="23">
        <f t="shared" si="1"/>
        <v>2517.3000000000002</v>
      </c>
      <c r="E52" s="23">
        <f t="shared" ref="E52:E58" si="10">E60+E68+E76+E84</f>
        <v>0</v>
      </c>
      <c r="F52" s="23">
        <f t="shared" ref="F52:H52" si="11">F60+F68+F76+F84</f>
        <v>0</v>
      </c>
      <c r="G52" s="23">
        <f t="shared" si="11"/>
        <v>2517.3000000000002</v>
      </c>
      <c r="H52" s="23">
        <f t="shared" si="11"/>
        <v>0</v>
      </c>
      <c r="I52" s="45"/>
      <c r="J52" s="46"/>
    </row>
    <row r="53" spans="1:10" s="5" customFormat="1" ht="15.75">
      <c r="A53" s="43"/>
      <c r="B53" s="44"/>
      <c r="C53" s="13">
        <v>2016</v>
      </c>
      <c r="D53" s="23">
        <f t="shared" si="1"/>
        <v>3213.3999999999996</v>
      </c>
      <c r="E53" s="23">
        <f t="shared" si="10"/>
        <v>0</v>
      </c>
      <c r="F53" s="23">
        <f t="shared" ref="F53:H53" si="12">F61+F69+F77+F85</f>
        <v>0</v>
      </c>
      <c r="G53" s="23">
        <f t="shared" si="12"/>
        <v>3213.3999999999996</v>
      </c>
      <c r="H53" s="23">
        <f t="shared" si="12"/>
        <v>0</v>
      </c>
      <c r="I53" s="45"/>
      <c r="J53" s="46"/>
    </row>
    <row r="54" spans="1:10" s="5" customFormat="1" ht="15.75">
      <c r="A54" s="43"/>
      <c r="B54" s="44"/>
      <c r="C54" s="13">
        <v>2017</v>
      </c>
      <c r="D54" s="23">
        <f t="shared" si="1"/>
        <v>3307.2999999999997</v>
      </c>
      <c r="E54" s="23">
        <f t="shared" si="10"/>
        <v>0</v>
      </c>
      <c r="F54" s="23">
        <f t="shared" ref="F54:H54" si="13">F62+F70+F78+F86</f>
        <v>0</v>
      </c>
      <c r="G54" s="23">
        <f t="shared" si="13"/>
        <v>3307.2999999999997</v>
      </c>
      <c r="H54" s="23">
        <f t="shared" si="13"/>
        <v>0</v>
      </c>
      <c r="I54" s="45"/>
      <c r="J54" s="46"/>
    </row>
    <row r="55" spans="1:10" s="5" customFormat="1" ht="15.75">
      <c r="A55" s="43"/>
      <c r="B55" s="44"/>
      <c r="C55" s="14">
        <v>2018</v>
      </c>
      <c r="D55" s="23">
        <f t="shared" si="1"/>
        <v>3465.2999999999997</v>
      </c>
      <c r="E55" s="23">
        <f t="shared" si="10"/>
        <v>0</v>
      </c>
      <c r="F55" s="23">
        <f t="shared" ref="F55:H55" si="14">F63+F71+F79+F87</f>
        <v>0</v>
      </c>
      <c r="G55" s="23">
        <f t="shared" si="14"/>
        <v>3465.2999999999997</v>
      </c>
      <c r="H55" s="23">
        <f t="shared" si="14"/>
        <v>0</v>
      </c>
      <c r="I55" s="45"/>
      <c r="J55" s="46"/>
    </row>
    <row r="56" spans="1:10" s="5" customFormat="1" ht="15.75">
      <c r="A56" s="43"/>
      <c r="B56" s="44"/>
      <c r="C56" s="14">
        <v>2019</v>
      </c>
      <c r="D56" s="23">
        <f t="shared" si="1"/>
        <v>3547.3999999999996</v>
      </c>
      <c r="E56" s="23">
        <f t="shared" si="10"/>
        <v>0</v>
      </c>
      <c r="F56" s="23">
        <f t="shared" ref="F56:H56" si="15">F64+F72+F80+F88</f>
        <v>0</v>
      </c>
      <c r="G56" s="23">
        <f t="shared" si="15"/>
        <v>3547.3999999999996</v>
      </c>
      <c r="H56" s="23">
        <f t="shared" si="15"/>
        <v>0</v>
      </c>
      <c r="I56" s="45"/>
      <c r="J56" s="46"/>
    </row>
    <row r="57" spans="1:10" s="5" customFormat="1" ht="15.75">
      <c r="A57" s="43"/>
      <c r="B57" s="44"/>
      <c r="C57" s="14">
        <v>2020</v>
      </c>
      <c r="D57" s="23">
        <f t="shared" si="1"/>
        <v>1875.1</v>
      </c>
      <c r="E57" s="23">
        <f t="shared" si="10"/>
        <v>0</v>
      </c>
      <c r="F57" s="23">
        <f t="shared" ref="F57:H57" si="16">F65+F73+F81+F89</f>
        <v>0</v>
      </c>
      <c r="G57" s="23">
        <f t="shared" si="16"/>
        <v>1875.1</v>
      </c>
      <c r="H57" s="23">
        <f t="shared" si="16"/>
        <v>0</v>
      </c>
      <c r="I57" s="45"/>
      <c r="J57" s="46"/>
    </row>
    <row r="58" spans="1:10" s="5" customFormat="1" ht="15.75">
      <c r="A58" s="43"/>
      <c r="B58" s="44"/>
      <c r="C58" s="14">
        <v>2021</v>
      </c>
      <c r="D58" s="23">
        <f t="shared" si="1"/>
        <v>1875.1</v>
      </c>
      <c r="E58" s="23">
        <f t="shared" si="10"/>
        <v>0</v>
      </c>
      <c r="F58" s="23">
        <f t="shared" ref="F58:H58" si="17">F66+F74+F82+F90</f>
        <v>0</v>
      </c>
      <c r="G58" s="23">
        <f t="shared" si="17"/>
        <v>1875.1</v>
      </c>
      <c r="H58" s="23">
        <f t="shared" si="17"/>
        <v>0</v>
      </c>
      <c r="I58" s="45"/>
      <c r="J58" s="46"/>
    </row>
    <row r="59" spans="1:10" s="5" customFormat="1" ht="15.75" customHeight="1">
      <c r="A59" s="43"/>
      <c r="B59" s="47" t="s">
        <v>21</v>
      </c>
      <c r="C59" s="13" t="s">
        <v>18</v>
      </c>
      <c r="D59" s="24">
        <f t="shared" si="1"/>
        <v>15822.599999999999</v>
      </c>
      <c r="E59" s="24">
        <f>SUM(E60:E66)</f>
        <v>0</v>
      </c>
      <c r="F59" s="24">
        <f>SUM(F60:F66)</f>
        <v>0</v>
      </c>
      <c r="G59" s="24">
        <f>SUM(G60:G66)</f>
        <v>15822.599999999999</v>
      </c>
      <c r="H59" s="24">
        <f>SUM(H60:H66)</f>
        <v>0</v>
      </c>
      <c r="I59" s="45"/>
      <c r="J59" s="46"/>
    </row>
    <row r="60" spans="1:10" s="5" customFormat="1" ht="15.75">
      <c r="A60" s="43"/>
      <c r="B60" s="47"/>
      <c r="C60" s="9">
        <v>2015</v>
      </c>
      <c r="D60" s="24">
        <f t="shared" si="1"/>
        <v>2017.5</v>
      </c>
      <c r="E60" s="24">
        <v>0</v>
      </c>
      <c r="F60" s="24">
        <v>0</v>
      </c>
      <c r="G60" s="25">
        <v>2017.5</v>
      </c>
      <c r="H60" s="15">
        <v>0</v>
      </c>
      <c r="I60" s="45"/>
      <c r="J60" s="46"/>
    </row>
    <row r="61" spans="1:10" s="5" customFormat="1" ht="15.75">
      <c r="A61" s="43"/>
      <c r="B61" s="47"/>
      <c r="C61" s="9">
        <v>2016</v>
      </c>
      <c r="D61" s="24">
        <f t="shared" si="1"/>
        <v>2610</v>
      </c>
      <c r="E61" s="24">
        <v>0</v>
      </c>
      <c r="F61" s="24">
        <v>0</v>
      </c>
      <c r="G61" s="25">
        <f>2400+60+150</f>
        <v>2610</v>
      </c>
      <c r="H61" s="15">
        <v>0</v>
      </c>
      <c r="I61" s="45"/>
      <c r="J61" s="46"/>
    </row>
    <row r="62" spans="1:10" s="5" customFormat="1" ht="15.75">
      <c r="A62" s="43"/>
      <c r="B62" s="47"/>
      <c r="C62" s="9">
        <v>2017</v>
      </c>
      <c r="D62" s="24">
        <f t="shared" si="1"/>
        <v>2612.5</v>
      </c>
      <c r="E62" s="24">
        <v>0</v>
      </c>
      <c r="F62" s="24">
        <v>0</v>
      </c>
      <c r="G62" s="26">
        <f>1612.5+200+500+300</f>
        <v>2612.5</v>
      </c>
      <c r="H62" s="15">
        <v>0</v>
      </c>
      <c r="I62" s="45"/>
      <c r="J62" s="46"/>
    </row>
    <row r="63" spans="1:10" s="5" customFormat="1" ht="15.75">
      <c r="A63" s="43"/>
      <c r="B63" s="47"/>
      <c r="C63" s="17">
        <v>2018</v>
      </c>
      <c r="D63" s="24">
        <f t="shared" si="1"/>
        <v>2774.9</v>
      </c>
      <c r="E63" s="24">
        <v>0</v>
      </c>
      <c r="F63" s="24">
        <v>0</v>
      </c>
      <c r="G63" s="25">
        <f>2784.8-9.9</f>
        <v>2774.9</v>
      </c>
      <c r="H63" s="15">
        <v>0</v>
      </c>
      <c r="I63" s="45"/>
      <c r="J63" s="46"/>
    </row>
    <row r="64" spans="1:10" s="5" customFormat="1" ht="15.75">
      <c r="A64" s="43"/>
      <c r="B64" s="47"/>
      <c r="C64" s="17">
        <v>2019</v>
      </c>
      <c r="D64" s="24">
        <f t="shared" si="1"/>
        <v>2807.7</v>
      </c>
      <c r="E64" s="24">
        <v>0</v>
      </c>
      <c r="F64" s="24">
        <v>0</v>
      </c>
      <c r="G64" s="25">
        <f>2500+293.5+14.2</f>
        <v>2807.7</v>
      </c>
      <c r="H64" s="15">
        <v>0</v>
      </c>
      <c r="I64" s="45"/>
      <c r="J64" s="46"/>
    </row>
    <row r="65" spans="1:10" s="5" customFormat="1" ht="15.75">
      <c r="A65" s="43"/>
      <c r="B65" s="47"/>
      <c r="C65" s="17">
        <v>2020</v>
      </c>
      <c r="D65" s="24">
        <f t="shared" si="1"/>
        <v>1500</v>
      </c>
      <c r="E65" s="24">
        <v>0</v>
      </c>
      <c r="F65" s="24">
        <v>0</v>
      </c>
      <c r="G65" s="25">
        <v>1500</v>
      </c>
      <c r="H65" s="15">
        <v>0</v>
      </c>
      <c r="I65" s="45"/>
      <c r="J65" s="46"/>
    </row>
    <row r="66" spans="1:10" s="5" customFormat="1" ht="15.75">
      <c r="A66" s="43"/>
      <c r="B66" s="47"/>
      <c r="C66" s="17">
        <v>2021</v>
      </c>
      <c r="D66" s="24">
        <f t="shared" si="1"/>
        <v>1500</v>
      </c>
      <c r="E66" s="24">
        <v>0</v>
      </c>
      <c r="F66" s="24">
        <v>0</v>
      </c>
      <c r="G66" s="25">
        <v>1500</v>
      </c>
      <c r="H66" s="15">
        <v>0</v>
      </c>
      <c r="I66" s="45"/>
      <c r="J66" s="46"/>
    </row>
    <row r="67" spans="1:10" s="5" customFormat="1" ht="15.75" customHeight="1">
      <c r="A67" s="43"/>
      <c r="B67" s="47" t="s">
        <v>28</v>
      </c>
      <c r="C67" s="13" t="s">
        <v>18</v>
      </c>
      <c r="D67" s="24">
        <f t="shared" si="1"/>
        <v>1428.1000000000001</v>
      </c>
      <c r="E67" s="24">
        <f>SUM(E68:E74)</f>
        <v>0</v>
      </c>
      <c r="F67" s="24">
        <f>SUM(F68:F74)</f>
        <v>0</v>
      </c>
      <c r="G67" s="24">
        <f>SUM(G68:G74)</f>
        <v>1428.1000000000001</v>
      </c>
      <c r="H67" s="24">
        <f>SUM(H68:H74)</f>
        <v>0</v>
      </c>
      <c r="I67" s="45"/>
      <c r="J67" s="46"/>
    </row>
    <row r="68" spans="1:10" s="5" customFormat="1" ht="15.75">
      <c r="A68" s="43"/>
      <c r="B68" s="47"/>
      <c r="C68" s="9">
        <v>2015</v>
      </c>
      <c r="D68" s="24">
        <f t="shared" si="1"/>
        <v>141.30000000000001</v>
      </c>
      <c r="E68" s="15">
        <v>0</v>
      </c>
      <c r="F68" s="15">
        <v>0</v>
      </c>
      <c r="G68" s="16">
        <v>141.30000000000001</v>
      </c>
      <c r="H68" s="15">
        <v>0</v>
      </c>
      <c r="I68" s="45"/>
      <c r="J68" s="46"/>
    </row>
    <row r="69" spans="1:10" s="5" customFormat="1" ht="15.75">
      <c r="A69" s="43"/>
      <c r="B69" s="47"/>
      <c r="C69" s="9">
        <v>2016</v>
      </c>
      <c r="D69" s="24">
        <f t="shared" si="1"/>
        <v>193.7</v>
      </c>
      <c r="E69" s="15">
        <v>0</v>
      </c>
      <c r="F69" s="15">
        <v>0</v>
      </c>
      <c r="G69" s="16">
        <f>194.1-0.4</f>
        <v>193.7</v>
      </c>
      <c r="H69" s="15">
        <v>0</v>
      </c>
      <c r="I69" s="45"/>
      <c r="J69" s="46"/>
    </row>
    <row r="70" spans="1:10" s="5" customFormat="1" ht="15.75">
      <c r="A70" s="43"/>
      <c r="B70" s="47"/>
      <c r="C70" s="9">
        <v>2017</v>
      </c>
      <c r="D70" s="24">
        <f t="shared" si="1"/>
        <v>269.7</v>
      </c>
      <c r="E70" s="15">
        <v>0</v>
      </c>
      <c r="F70" s="15">
        <v>0</v>
      </c>
      <c r="G70" s="16">
        <f>239.7+30</f>
        <v>269.7</v>
      </c>
      <c r="H70" s="15">
        <v>0</v>
      </c>
      <c r="I70" s="45"/>
      <c r="J70" s="46"/>
    </row>
    <row r="71" spans="1:10" s="5" customFormat="1" ht="15.75">
      <c r="A71" s="43"/>
      <c r="B71" s="47"/>
      <c r="C71" s="17">
        <v>2018</v>
      </c>
      <c r="D71" s="24">
        <f t="shared" si="1"/>
        <v>251.7</v>
      </c>
      <c r="E71" s="15">
        <v>0</v>
      </c>
      <c r="F71" s="15">
        <v>0</v>
      </c>
      <c r="G71" s="16">
        <v>251.7</v>
      </c>
      <c r="H71" s="15">
        <v>0</v>
      </c>
      <c r="I71" s="45"/>
      <c r="J71" s="46"/>
    </row>
    <row r="72" spans="1:10" s="5" customFormat="1" ht="15.75">
      <c r="A72" s="43"/>
      <c r="B72" s="47"/>
      <c r="C72" s="17">
        <v>2019</v>
      </c>
      <c r="D72" s="24">
        <f t="shared" si="1"/>
        <v>271.7</v>
      </c>
      <c r="E72" s="15">
        <v>0</v>
      </c>
      <c r="F72" s="15">
        <v>0</v>
      </c>
      <c r="G72" s="16">
        <v>271.7</v>
      </c>
      <c r="H72" s="15">
        <v>0</v>
      </c>
      <c r="I72" s="45"/>
      <c r="J72" s="46"/>
    </row>
    <row r="73" spans="1:10" s="5" customFormat="1" ht="15.75">
      <c r="A73" s="43"/>
      <c r="B73" s="47"/>
      <c r="C73" s="17">
        <v>2020</v>
      </c>
      <c r="D73" s="24">
        <f t="shared" si="1"/>
        <v>150</v>
      </c>
      <c r="E73" s="15">
        <v>0</v>
      </c>
      <c r="F73" s="15">
        <v>0</v>
      </c>
      <c r="G73" s="16">
        <v>150</v>
      </c>
      <c r="H73" s="15">
        <v>0</v>
      </c>
      <c r="I73" s="45"/>
      <c r="J73" s="46"/>
    </row>
    <row r="74" spans="1:10" s="5" customFormat="1" ht="15.75">
      <c r="A74" s="43"/>
      <c r="B74" s="47"/>
      <c r="C74" s="17">
        <v>2021</v>
      </c>
      <c r="D74" s="24">
        <f t="shared" si="1"/>
        <v>150</v>
      </c>
      <c r="E74" s="15">
        <v>0</v>
      </c>
      <c r="F74" s="15">
        <v>0</v>
      </c>
      <c r="G74" s="16">
        <v>150</v>
      </c>
      <c r="H74" s="15">
        <v>0</v>
      </c>
      <c r="I74" s="45"/>
      <c r="J74" s="46"/>
    </row>
    <row r="75" spans="1:10" s="5" customFormat="1" ht="15.75" customHeight="1">
      <c r="A75" s="43"/>
      <c r="B75" s="47" t="s">
        <v>23</v>
      </c>
      <c r="C75" s="13" t="s">
        <v>18</v>
      </c>
      <c r="D75" s="24">
        <f t="shared" ref="D75:D138" si="18">SUM(E75:H75)</f>
        <v>2131.6</v>
      </c>
      <c r="E75" s="24">
        <f>SUM(E76:E82)</f>
        <v>0</v>
      </c>
      <c r="F75" s="24">
        <f>SUM(F76:F82)</f>
        <v>0</v>
      </c>
      <c r="G75" s="24">
        <f>SUM(G76:G82)</f>
        <v>2131.6</v>
      </c>
      <c r="H75" s="24">
        <f>SUM(H76:H82)</f>
        <v>0</v>
      </c>
      <c r="I75" s="45"/>
      <c r="J75" s="46"/>
    </row>
    <row r="76" spans="1:10" s="5" customFormat="1" ht="15.75">
      <c r="A76" s="43"/>
      <c r="B76" s="47"/>
      <c r="C76" s="9">
        <v>2015</v>
      </c>
      <c r="D76" s="24">
        <f t="shared" si="18"/>
        <v>358.5</v>
      </c>
      <c r="E76" s="24">
        <v>0</v>
      </c>
      <c r="F76" s="24">
        <v>0</v>
      </c>
      <c r="G76" s="25">
        <v>358.5</v>
      </c>
      <c r="H76" s="24">
        <v>0</v>
      </c>
      <c r="I76" s="45"/>
      <c r="J76" s="46"/>
    </row>
    <row r="77" spans="1:10" s="5" customFormat="1" ht="15.75">
      <c r="A77" s="43"/>
      <c r="B77" s="47"/>
      <c r="C77" s="9">
        <v>2016</v>
      </c>
      <c r="D77" s="24">
        <f t="shared" si="18"/>
        <v>346.6</v>
      </c>
      <c r="E77" s="24">
        <v>0</v>
      </c>
      <c r="F77" s="24">
        <v>0</v>
      </c>
      <c r="G77" s="25">
        <v>346.6</v>
      </c>
      <c r="H77" s="24">
        <v>0</v>
      </c>
      <c r="I77" s="45"/>
      <c r="J77" s="46"/>
    </row>
    <row r="78" spans="1:10" s="5" customFormat="1" ht="15.75">
      <c r="A78" s="43"/>
      <c r="B78" s="47"/>
      <c r="C78" s="9">
        <v>2017</v>
      </c>
      <c r="D78" s="24">
        <f t="shared" si="18"/>
        <v>350</v>
      </c>
      <c r="E78" s="24">
        <v>0</v>
      </c>
      <c r="F78" s="24">
        <v>0</v>
      </c>
      <c r="G78" s="25">
        <f>250+50+50</f>
        <v>350</v>
      </c>
      <c r="H78" s="24">
        <v>0</v>
      </c>
      <c r="I78" s="45"/>
      <c r="J78" s="46"/>
    </row>
    <row r="79" spans="1:10" s="5" customFormat="1" ht="15.75">
      <c r="A79" s="43"/>
      <c r="B79" s="47"/>
      <c r="C79" s="17">
        <v>2018</v>
      </c>
      <c r="D79" s="24">
        <f t="shared" si="18"/>
        <v>383.6</v>
      </c>
      <c r="E79" s="24">
        <v>0</v>
      </c>
      <c r="F79" s="24">
        <v>0</v>
      </c>
      <c r="G79" s="25">
        <v>383.6</v>
      </c>
      <c r="H79" s="24">
        <v>0</v>
      </c>
      <c r="I79" s="45"/>
      <c r="J79" s="46"/>
    </row>
    <row r="80" spans="1:10" s="5" customFormat="1" ht="15.75">
      <c r="A80" s="43"/>
      <c r="B80" s="47"/>
      <c r="C80" s="17">
        <v>2019</v>
      </c>
      <c r="D80" s="24">
        <f t="shared" si="18"/>
        <v>392.9</v>
      </c>
      <c r="E80" s="24">
        <v>0</v>
      </c>
      <c r="F80" s="24">
        <v>0</v>
      </c>
      <c r="G80" s="25">
        <f>350+42.9</f>
        <v>392.9</v>
      </c>
      <c r="H80" s="24">
        <v>0</v>
      </c>
      <c r="I80" s="45"/>
      <c r="J80" s="46"/>
    </row>
    <row r="81" spans="1:10" s="5" customFormat="1" ht="15.75">
      <c r="A81" s="43"/>
      <c r="B81" s="47"/>
      <c r="C81" s="17">
        <v>2020</v>
      </c>
      <c r="D81" s="24">
        <f t="shared" si="18"/>
        <v>150</v>
      </c>
      <c r="E81" s="24">
        <v>0</v>
      </c>
      <c r="F81" s="24">
        <v>0</v>
      </c>
      <c r="G81" s="25">
        <v>150</v>
      </c>
      <c r="H81" s="24">
        <v>0</v>
      </c>
      <c r="I81" s="45"/>
      <c r="J81" s="46"/>
    </row>
    <row r="82" spans="1:10" s="5" customFormat="1" ht="15.75">
      <c r="A82" s="43"/>
      <c r="B82" s="47"/>
      <c r="C82" s="17">
        <v>2021</v>
      </c>
      <c r="D82" s="24">
        <f t="shared" si="18"/>
        <v>150</v>
      </c>
      <c r="E82" s="24">
        <v>0</v>
      </c>
      <c r="F82" s="24">
        <v>0</v>
      </c>
      <c r="G82" s="25">
        <v>150</v>
      </c>
      <c r="H82" s="24">
        <v>0</v>
      </c>
      <c r="I82" s="45"/>
      <c r="J82" s="46"/>
    </row>
    <row r="83" spans="1:10" s="5" customFormat="1" ht="15.75" customHeight="1">
      <c r="A83" s="43"/>
      <c r="B83" s="47" t="s">
        <v>29</v>
      </c>
      <c r="C83" s="13" t="s">
        <v>18</v>
      </c>
      <c r="D83" s="24">
        <f t="shared" si="18"/>
        <v>418.6</v>
      </c>
      <c r="E83" s="24">
        <f>SUM(E84:E90)</f>
        <v>0</v>
      </c>
      <c r="F83" s="24">
        <f>SUM(F84:F90)</f>
        <v>0</v>
      </c>
      <c r="G83" s="24">
        <f>SUM(G84:G90)</f>
        <v>418.6</v>
      </c>
      <c r="H83" s="24">
        <f>SUM(H84:H90)</f>
        <v>0</v>
      </c>
      <c r="I83" s="45"/>
      <c r="J83" s="46"/>
    </row>
    <row r="84" spans="1:10" s="5" customFormat="1" ht="15.75">
      <c r="A84" s="43"/>
      <c r="B84" s="47"/>
      <c r="C84" s="9">
        <v>2015</v>
      </c>
      <c r="D84" s="24">
        <f t="shared" si="18"/>
        <v>0</v>
      </c>
      <c r="E84" s="24">
        <v>0</v>
      </c>
      <c r="F84" s="24">
        <v>0</v>
      </c>
      <c r="G84" s="25">
        <v>0</v>
      </c>
      <c r="H84" s="24">
        <v>0</v>
      </c>
      <c r="I84" s="45"/>
      <c r="J84" s="46"/>
    </row>
    <row r="85" spans="1:10" s="5" customFormat="1" ht="15.75">
      <c r="A85" s="43"/>
      <c r="B85" s="47"/>
      <c r="C85" s="9">
        <v>2016</v>
      </c>
      <c r="D85" s="24">
        <f t="shared" si="18"/>
        <v>63.1</v>
      </c>
      <c r="E85" s="24">
        <v>0</v>
      </c>
      <c r="F85" s="24">
        <v>0</v>
      </c>
      <c r="G85" s="25">
        <v>63.1</v>
      </c>
      <c r="H85" s="24">
        <v>0</v>
      </c>
      <c r="I85" s="45"/>
      <c r="J85" s="46"/>
    </row>
    <row r="86" spans="1:10" s="5" customFormat="1" ht="15.75">
      <c r="A86" s="43"/>
      <c r="B86" s="47"/>
      <c r="C86" s="9">
        <v>2017</v>
      </c>
      <c r="D86" s="24">
        <f t="shared" si="18"/>
        <v>75.099999999999994</v>
      </c>
      <c r="E86" s="24">
        <v>0</v>
      </c>
      <c r="F86" s="24">
        <v>0</v>
      </c>
      <c r="G86" s="25">
        <f>86-10.9</f>
        <v>75.099999999999994</v>
      </c>
      <c r="H86" s="24">
        <v>0</v>
      </c>
      <c r="I86" s="45"/>
      <c r="J86" s="46"/>
    </row>
    <row r="87" spans="1:10" s="5" customFormat="1" ht="15.75">
      <c r="A87" s="43"/>
      <c r="B87" s="47"/>
      <c r="C87" s="17">
        <v>2018</v>
      </c>
      <c r="D87" s="24">
        <f t="shared" si="18"/>
        <v>55.1</v>
      </c>
      <c r="E87" s="24">
        <v>0</v>
      </c>
      <c r="F87" s="24">
        <v>0</v>
      </c>
      <c r="G87" s="25">
        <v>55.1</v>
      </c>
      <c r="H87" s="24">
        <v>0</v>
      </c>
      <c r="I87" s="45"/>
      <c r="J87" s="46"/>
    </row>
    <row r="88" spans="1:10" s="5" customFormat="1" ht="15.75">
      <c r="A88" s="43"/>
      <c r="B88" s="47"/>
      <c r="C88" s="17">
        <v>2019</v>
      </c>
      <c r="D88" s="24">
        <f t="shared" si="18"/>
        <v>75.099999999999994</v>
      </c>
      <c r="E88" s="24">
        <v>0</v>
      </c>
      <c r="F88" s="24">
        <v>0</v>
      </c>
      <c r="G88" s="25">
        <v>75.099999999999994</v>
      </c>
      <c r="H88" s="24">
        <v>0</v>
      </c>
      <c r="I88" s="45"/>
      <c r="J88" s="46"/>
    </row>
    <row r="89" spans="1:10" s="5" customFormat="1" ht="15.75">
      <c r="A89" s="43"/>
      <c r="B89" s="47"/>
      <c r="C89" s="17">
        <v>2020</v>
      </c>
      <c r="D89" s="24">
        <f t="shared" si="18"/>
        <v>75.099999999999994</v>
      </c>
      <c r="E89" s="24">
        <v>0</v>
      </c>
      <c r="F89" s="24">
        <v>0</v>
      </c>
      <c r="G89" s="25">
        <v>75.099999999999994</v>
      </c>
      <c r="H89" s="24">
        <v>0</v>
      </c>
      <c r="I89" s="45"/>
      <c r="J89" s="46"/>
    </row>
    <row r="90" spans="1:10" s="5" customFormat="1" ht="15.75">
      <c r="A90" s="43"/>
      <c r="B90" s="47"/>
      <c r="C90" s="17">
        <v>2021</v>
      </c>
      <c r="D90" s="24">
        <f t="shared" si="18"/>
        <v>75.099999999999994</v>
      </c>
      <c r="E90" s="24">
        <v>0</v>
      </c>
      <c r="F90" s="24">
        <v>0</v>
      </c>
      <c r="G90" s="25">
        <v>75.099999999999994</v>
      </c>
      <c r="H90" s="24">
        <v>0</v>
      </c>
      <c r="I90" s="45"/>
      <c r="J90" s="46"/>
    </row>
    <row r="91" spans="1:10" s="5" customFormat="1" ht="15.75" customHeight="1">
      <c r="A91" s="43" t="s">
        <v>30</v>
      </c>
      <c r="B91" s="44" t="s">
        <v>31</v>
      </c>
      <c r="C91" s="9" t="s">
        <v>18</v>
      </c>
      <c r="D91" s="23">
        <f t="shared" si="18"/>
        <v>2383.6000000000004</v>
      </c>
      <c r="E91" s="23">
        <f>SUM(E92:E98)</f>
        <v>0</v>
      </c>
      <c r="F91" s="23">
        <f>SUM(F92:F98)</f>
        <v>0</v>
      </c>
      <c r="G91" s="23">
        <f>SUM(G92:G98)</f>
        <v>2383.6000000000004</v>
      </c>
      <c r="H91" s="23">
        <f>SUM(H92:H98)</f>
        <v>0</v>
      </c>
      <c r="I91" s="45" t="s">
        <v>19</v>
      </c>
      <c r="J91" s="48" t="s">
        <v>32</v>
      </c>
    </row>
    <row r="92" spans="1:10" s="5" customFormat="1" ht="15.75">
      <c r="A92" s="43"/>
      <c r="B92" s="44"/>
      <c r="C92" s="9">
        <v>2015</v>
      </c>
      <c r="D92" s="23">
        <f t="shared" si="18"/>
        <v>95.5</v>
      </c>
      <c r="E92" s="23">
        <f t="shared" ref="E92:H98" si="19">E100+E108+E116</f>
        <v>0</v>
      </c>
      <c r="F92" s="23">
        <f t="shared" si="19"/>
        <v>0</v>
      </c>
      <c r="G92" s="23">
        <f t="shared" si="19"/>
        <v>95.5</v>
      </c>
      <c r="H92" s="23">
        <f t="shared" si="19"/>
        <v>0</v>
      </c>
      <c r="I92" s="45"/>
      <c r="J92" s="48"/>
    </row>
    <row r="93" spans="1:10" s="5" customFormat="1" ht="15.75">
      <c r="A93" s="43"/>
      <c r="B93" s="44"/>
      <c r="C93" s="9">
        <v>2016</v>
      </c>
      <c r="D93" s="23">
        <f t="shared" si="18"/>
        <v>671.9</v>
      </c>
      <c r="E93" s="23">
        <f t="shared" si="19"/>
        <v>0</v>
      </c>
      <c r="F93" s="23">
        <f t="shared" si="19"/>
        <v>0</v>
      </c>
      <c r="G93" s="23">
        <f t="shared" si="19"/>
        <v>671.9</v>
      </c>
      <c r="H93" s="23">
        <f t="shared" si="19"/>
        <v>0</v>
      </c>
      <c r="I93" s="45"/>
      <c r="J93" s="48"/>
    </row>
    <row r="94" spans="1:10" s="5" customFormat="1" ht="15.75">
      <c r="A94" s="43"/>
      <c r="B94" s="44"/>
      <c r="C94" s="9">
        <v>2017</v>
      </c>
      <c r="D94" s="23">
        <f t="shared" si="18"/>
        <v>700</v>
      </c>
      <c r="E94" s="23">
        <f t="shared" si="19"/>
        <v>0</v>
      </c>
      <c r="F94" s="23">
        <f t="shared" si="19"/>
        <v>0</v>
      </c>
      <c r="G94" s="23">
        <f t="shared" si="19"/>
        <v>700</v>
      </c>
      <c r="H94" s="23">
        <f t="shared" si="19"/>
        <v>0</v>
      </c>
      <c r="I94" s="45"/>
      <c r="J94" s="48"/>
    </row>
    <row r="95" spans="1:10" s="5" customFormat="1" ht="15.75">
      <c r="A95" s="43"/>
      <c r="B95" s="44"/>
      <c r="C95" s="17">
        <v>2018</v>
      </c>
      <c r="D95" s="23">
        <f t="shared" si="18"/>
        <v>100.7</v>
      </c>
      <c r="E95" s="23">
        <f t="shared" si="19"/>
        <v>0</v>
      </c>
      <c r="F95" s="23">
        <f t="shared" si="19"/>
        <v>0</v>
      </c>
      <c r="G95" s="23">
        <f t="shared" si="19"/>
        <v>100.7</v>
      </c>
      <c r="H95" s="23">
        <f t="shared" si="19"/>
        <v>0</v>
      </c>
      <c r="I95" s="45"/>
      <c r="J95" s="48"/>
    </row>
    <row r="96" spans="1:10" s="5" customFormat="1" ht="15.75">
      <c r="A96" s="43"/>
      <c r="B96" s="44"/>
      <c r="C96" s="17">
        <v>2019</v>
      </c>
      <c r="D96" s="23">
        <f t="shared" si="18"/>
        <v>815.5</v>
      </c>
      <c r="E96" s="23">
        <f t="shared" si="19"/>
        <v>0</v>
      </c>
      <c r="F96" s="23">
        <f t="shared" si="19"/>
        <v>0</v>
      </c>
      <c r="G96" s="23">
        <f t="shared" si="19"/>
        <v>815.5</v>
      </c>
      <c r="H96" s="23">
        <f t="shared" si="19"/>
        <v>0</v>
      </c>
      <c r="I96" s="45"/>
      <c r="J96" s="48"/>
    </row>
    <row r="97" spans="1:10" s="5" customFormat="1" ht="15.75">
      <c r="A97" s="43"/>
      <c r="B97" s="44"/>
      <c r="C97" s="17">
        <v>2020</v>
      </c>
      <c r="D97" s="23">
        <f t="shared" si="18"/>
        <v>0</v>
      </c>
      <c r="E97" s="23">
        <f t="shared" si="19"/>
        <v>0</v>
      </c>
      <c r="F97" s="23">
        <f t="shared" si="19"/>
        <v>0</v>
      </c>
      <c r="G97" s="23">
        <f t="shared" si="19"/>
        <v>0</v>
      </c>
      <c r="H97" s="23">
        <f t="shared" si="19"/>
        <v>0</v>
      </c>
      <c r="I97" s="45"/>
      <c r="J97" s="48"/>
    </row>
    <row r="98" spans="1:10" s="5" customFormat="1" ht="15.75">
      <c r="A98" s="43"/>
      <c r="B98" s="44"/>
      <c r="C98" s="17">
        <v>2021</v>
      </c>
      <c r="D98" s="23">
        <f t="shared" si="18"/>
        <v>0</v>
      </c>
      <c r="E98" s="23">
        <f t="shared" si="19"/>
        <v>0</v>
      </c>
      <c r="F98" s="23">
        <f t="shared" si="19"/>
        <v>0</v>
      </c>
      <c r="G98" s="23">
        <f t="shared" si="19"/>
        <v>0</v>
      </c>
      <c r="H98" s="23">
        <f t="shared" si="19"/>
        <v>0</v>
      </c>
      <c r="I98" s="45"/>
      <c r="J98" s="48"/>
    </row>
    <row r="99" spans="1:10" s="5" customFormat="1" ht="15.75" customHeight="1">
      <c r="A99" s="43"/>
      <c r="B99" s="47" t="s">
        <v>33</v>
      </c>
      <c r="C99" s="13" t="s">
        <v>18</v>
      </c>
      <c r="D99" s="24">
        <f t="shared" si="18"/>
        <v>159.1</v>
      </c>
      <c r="E99" s="24">
        <f>SUM(E100:E106)</f>
        <v>0</v>
      </c>
      <c r="F99" s="24">
        <f>SUM(F100:F106)</f>
        <v>0</v>
      </c>
      <c r="G99" s="24">
        <f>SUM(G100:G106)</f>
        <v>159.1</v>
      </c>
      <c r="H99" s="24">
        <f>SUM(H100:H106)</f>
        <v>0</v>
      </c>
      <c r="I99" s="45"/>
      <c r="J99" s="48"/>
    </row>
    <row r="100" spans="1:10" s="5" customFormat="1" ht="15.75">
      <c r="A100" s="43"/>
      <c r="B100" s="47"/>
      <c r="C100" s="9">
        <v>2015</v>
      </c>
      <c r="D100" s="24">
        <f t="shared" si="18"/>
        <v>46</v>
      </c>
      <c r="E100" s="24">
        <v>0</v>
      </c>
      <c r="F100" s="27">
        <v>0</v>
      </c>
      <c r="G100" s="25">
        <v>46</v>
      </c>
      <c r="H100" s="27">
        <v>0</v>
      </c>
      <c r="I100" s="45"/>
      <c r="J100" s="48"/>
    </row>
    <row r="101" spans="1:10" s="5" customFormat="1" ht="15.75">
      <c r="A101" s="43"/>
      <c r="B101" s="47"/>
      <c r="C101" s="9">
        <v>2016</v>
      </c>
      <c r="D101" s="24">
        <f t="shared" si="18"/>
        <v>11.9</v>
      </c>
      <c r="E101" s="24">
        <v>0</v>
      </c>
      <c r="F101" s="27">
        <v>0</v>
      </c>
      <c r="G101" s="25">
        <f>16-4.1</f>
        <v>11.9</v>
      </c>
      <c r="H101" s="27">
        <v>0</v>
      </c>
      <c r="I101" s="45"/>
      <c r="J101" s="48"/>
    </row>
    <row r="102" spans="1:10" s="5" customFormat="1" ht="15.75">
      <c r="A102" s="43"/>
      <c r="B102" s="47"/>
      <c r="C102" s="9">
        <v>2017</v>
      </c>
      <c r="D102" s="24">
        <f t="shared" si="18"/>
        <v>0</v>
      </c>
      <c r="E102" s="24">
        <v>0</v>
      </c>
      <c r="F102" s="24">
        <v>0</v>
      </c>
      <c r="G102" s="26">
        <v>0</v>
      </c>
      <c r="H102" s="24">
        <v>0</v>
      </c>
      <c r="I102" s="45"/>
      <c r="J102" s="48"/>
    </row>
    <row r="103" spans="1:10" s="5" customFormat="1" ht="15.75">
      <c r="A103" s="43"/>
      <c r="B103" s="47"/>
      <c r="C103" s="17">
        <v>2018</v>
      </c>
      <c r="D103" s="24">
        <f t="shared" si="18"/>
        <v>35.700000000000003</v>
      </c>
      <c r="E103" s="24">
        <v>0</v>
      </c>
      <c r="F103" s="24">
        <v>0</v>
      </c>
      <c r="G103" s="25">
        <v>35.700000000000003</v>
      </c>
      <c r="H103" s="24">
        <v>0</v>
      </c>
      <c r="I103" s="45"/>
      <c r="J103" s="48"/>
    </row>
    <row r="104" spans="1:10" s="5" customFormat="1" ht="15.75">
      <c r="A104" s="43"/>
      <c r="B104" s="47"/>
      <c r="C104" s="17">
        <v>2019</v>
      </c>
      <c r="D104" s="24">
        <f t="shared" si="18"/>
        <v>65.5</v>
      </c>
      <c r="E104" s="24">
        <v>0</v>
      </c>
      <c r="F104" s="24">
        <v>0</v>
      </c>
      <c r="G104" s="25">
        <v>65.5</v>
      </c>
      <c r="H104" s="24">
        <v>0</v>
      </c>
      <c r="I104" s="45"/>
      <c r="J104" s="48"/>
    </row>
    <row r="105" spans="1:10" s="5" customFormat="1" ht="15.75">
      <c r="A105" s="43"/>
      <c r="B105" s="47"/>
      <c r="C105" s="17">
        <v>2020</v>
      </c>
      <c r="D105" s="24">
        <f t="shared" si="18"/>
        <v>0</v>
      </c>
      <c r="E105" s="24">
        <v>0</v>
      </c>
      <c r="F105" s="24">
        <v>0</v>
      </c>
      <c r="G105" s="25">
        <v>0</v>
      </c>
      <c r="H105" s="24">
        <v>0</v>
      </c>
      <c r="I105" s="45"/>
      <c r="J105" s="48"/>
    </row>
    <row r="106" spans="1:10" s="5" customFormat="1" ht="15.75">
      <c r="A106" s="43"/>
      <c r="B106" s="47"/>
      <c r="C106" s="17">
        <v>2021</v>
      </c>
      <c r="D106" s="24">
        <f t="shared" si="18"/>
        <v>0</v>
      </c>
      <c r="E106" s="24">
        <v>0</v>
      </c>
      <c r="F106" s="24">
        <v>0</v>
      </c>
      <c r="G106" s="25">
        <v>0</v>
      </c>
      <c r="H106" s="24">
        <v>0</v>
      </c>
      <c r="I106" s="45"/>
      <c r="J106" s="48"/>
    </row>
    <row r="107" spans="1:10" s="5" customFormat="1" ht="15.75" customHeight="1">
      <c r="A107" s="43"/>
      <c r="B107" s="47" t="s">
        <v>23</v>
      </c>
      <c r="C107" s="13" t="s">
        <v>18</v>
      </c>
      <c r="D107" s="24">
        <f t="shared" si="18"/>
        <v>49.5</v>
      </c>
      <c r="E107" s="24">
        <f>SUM(E108:E114)</f>
        <v>0</v>
      </c>
      <c r="F107" s="24">
        <f>SUM(F108:F114)</f>
        <v>0</v>
      </c>
      <c r="G107" s="24">
        <f>SUM(G108:G114)</f>
        <v>49.5</v>
      </c>
      <c r="H107" s="24">
        <f>SUM(H108:H114)</f>
        <v>0</v>
      </c>
      <c r="I107" s="45"/>
      <c r="J107" s="48"/>
    </row>
    <row r="108" spans="1:10" s="5" customFormat="1" ht="15.75">
      <c r="A108" s="43"/>
      <c r="B108" s="47"/>
      <c r="C108" s="9">
        <v>2015</v>
      </c>
      <c r="D108" s="24">
        <f t="shared" si="18"/>
        <v>49.5</v>
      </c>
      <c r="E108" s="24">
        <v>0</v>
      </c>
      <c r="F108" s="24">
        <v>0</v>
      </c>
      <c r="G108" s="25">
        <v>49.5</v>
      </c>
      <c r="H108" s="27">
        <v>0</v>
      </c>
      <c r="I108" s="45"/>
      <c r="J108" s="48"/>
    </row>
    <row r="109" spans="1:10" s="5" customFormat="1" ht="15.75">
      <c r="A109" s="43"/>
      <c r="B109" s="47"/>
      <c r="C109" s="9">
        <v>2016</v>
      </c>
      <c r="D109" s="24">
        <f t="shared" si="18"/>
        <v>0</v>
      </c>
      <c r="E109" s="24">
        <v>0</v>
      </c>
      <c r="F109" s="24">
        <v>0</v>
      </c>
      <c r="G109" s="25">
        <v>0</v>
      </c>
      <c r="H109" s="27">
        <v>0</v>
      </c>
      <c r="I109" s="45"/>
      <c r="J109" s="48"/>
    </row>
    <row r="110" spans="1:10" s="5" customFormat="1" ht="15.75">
      <c r="A110" s="43"/>
      <c r="B110" s="47"/>
      <c r="C110" s="9">
        <v>2017</v>
      </c>
      <c r="D110" s="24">
        <f t="shared" si="18"/>
        <v>0</v>
      </c>
      <c r="E110" s="24">
        <v>0</v>
      </c>
      <c r="F110" s="24">
        <v>0</v>
      </c>
      <c r="G110" s="26">
        <v>0</v>
      </c>
      <c r="H110" s="24">
        <v>0</v>
      </c>
      <c r="I110" s="45"/>
      <c r="J110" s="48"/>
    </row>
    <row r="111" spans="1:10" s="5" customFormat="1" ht="15.75">
      <c r="A111" s="43"/>
      <c r="B111" s="47"/>
      <c r="C111" s="17">
        <v>2018</v>
      </c>
      <c r="D111" s="24">
        <f t="shared" si="18"/>
        <v>0</v>
      </c>
      <c r="E111" s="24">
        <v>0</v>
      </c>
      <c r="F111" s="24">
        <v>0</v>
      </c>
      <c r="G111" s="25">
        <v>0</v>
      </c>
      <c r="H111" s="24">
        <v>0</v>
      </c>
      <c r="I111" s="45"/>
      <c r="J111" s="48"/>
    </row>
    <row r="112" spans="1:10" s="5" customFormat="1" ht="15.75">
      <c r="A112" s="43"/>
      <c r="B112" s="47"/>
      <c r="C112" s="17">
        <v>2019</v>
      </c>
      <c r="D112" s="24">
        <f t="shared" si="18"/>
        <v>0</v>
      </c>
      <c r="E112" s="24">
        <v>0</v>
      </c>
      <c r="F112" s="24">
        <v>0</v>
      </c>
      <c r="G112" s="25">
        <v>0</v>
      </c>
      <c r="H112" s="24">
        <v>0</v>
      </c>
      <c r="I112" s="45"/>
      <c r="J112" s="48"/>
    </row>
    <row r="113" spans="1:10" s="5" customFormat="1" ht="15.75">
      <c r="A113" s="43"/>
      <c r="B113" s="47"/>
      <c r="C113" s="17">
        <v>2020</v>
      </c>
      <c r="D113" s="24">
        <f t="shared" si="18"/>
        <v>0</v>
      </c>
      <c r="E113" s="24">
        <v>0</v>
      </c>
      <c r="F113" s="24">
        <v>0</v>
      </c>
      <c r="G113" s="25">
        <v>0</v>
      </c>
      <c r="H113" s="24">
        <v>0</v>
      </c>
      <c r="I113" s="45"/>
      <c r="J113" s="48"/>
    </row>
    <row r="114" spans="1:10" s="5" customFormat="1" ht="15.75">
      <c r="A114" s="43"/>
      <c r="B114" s="47"/>
      <c r="C114" s="17">
        <v>2021</v>
      </c>
      <c r="D114" s="24">
        <f t="shared" si="18"/>
        <v>0</v>
      </c>
      <c r="E114" s="24">
        <v>0</v>
      </c>
      <c r="F114" s="24">
        <v>0</v>
      </c>
      <c r="G114" s="25">
        <v>0</v>
      </c>
      <c r="H114" s="24">
        <v>0</v>
      </c>
      <c r="I114" s="45"/>
      <c r="J114" s="48"/>
    </row>
    <row r="115" spans="1:10" s="5" customFormat="1" ht="15.75" customHeight="1">
      <c r="A115" s="43"/>
      <c r="B115" s="47" t="s">
        <v>34</v>
      </c>
      <c r="C115" s="13" t="s">
        <v>18</v>
      </c>
      <c r="D115" s="24">
        <f t="shared" si="18"/>
        <v>2175</v>
      </c>
      <c r="E115" s="24">
        <f>SUM(E116:E122)</f>
        <v>0</v>
      </c>
      <c r="F115" s="24">
        <f>SUM(F116:F122)</f>
        <v>0</v>
      </c>
      <c r="G115" s="24">
        <f>SUM(G116:G122)</f>
        <v>2175</v>
      </c>
      <c r="H115" s="24">
        <f>SUM(H116:H122)</f>
        <v>0</v>
      </c>
      <c r="I115" s="45"/>
      <c r="J115" s="48"/>
    </row>
    <row r="116" spans="1:10" s="5" customFormat="1" ht="15.75">
      <c r="A116" s="43"/>
      <c r="B116" s="47"/>
      <c r="C116" s="9">
        <v>2015</v>
      </c>
      <c r="D116" s="24">
        <f t="shared" si="18"/>
        <v>0</v>
      </c>
      <c r="E116" s="15">
        <v>0</v>
      </c>
      <c r="F116" s="15">
        <v>0</v>
      </c>
      <c r="G116" s="16">
        <v>0</v>
      </c>
      <c r="H116" s="18">
        <v>0</v>
      </c>
      <c r="I116" s="45"/>
      <c r="J116" s="48"/>
    </row>
    <row r="117" spans="1:10" s="5" customFormat="1" ht="15.75">
      <c r="A117" s="43"/>
      <c r="B117" s="47"/>
      <c r="C117" s="9">
        <v>2016</v>
      </c>
      <c r="D117" s="24">
        <f t="shared" si="18"/>
        <v>660</v>
      </c>
      <c r="E117" s="15">
        <v>0</v>
      </c>
      <c r="F117" s="15">
        <v>0</v>
      </c>
      <c r="G117" s="16">
        <v>660</v>
      </c>
      <c r="H117" s="18">
        <v>0</v>
      </c>
      <c r="I117" s="45"/>
      <c r="J117" s="48"/>
    </row>
    <row r="118" spans="1:10" s="5" customFormat="1" ht="15.75">
      <c r="A118" s="43"/>
      <c r="B118" s="47"/>
      <c r="C118" s="9">
        <v>2017</v>
      </c>
      <c r="D118" s="24">
        <f t="shared" si="18"/>
        <v>700</v>
      </c>
      <c r="E118" s="15">
        <v>0</v>
      </c>
      <c r="F118" s="15">
        <v>0</v>
      </c>
      <c r="G118" s="16">
        <v>700</v>
      </c>
      <c r="H118" s="15">
        <v>0</v>
      </c>
      <c r="I118" s="45"/>
      <c r="J118" s="48"/>
    </row>
    <row r="119" spans="1:10" s="5" customFormat="1" ht="15.75">
      <c r="A119" s="43"/>
      <c r="B119" s="47"/>
      <c r="C119" s="17">
        <v>2018</v>
      </c>
      <c r="D119" s="24">
        <f t="shared" si="18"/>
        <v>65</v>
      </c>
      <c r="E119" s="15">
        <v>0</v>
      </c>
      <c r="F119" s="15">
        <v>0</v>
      </c>
      <c r="G119" s="16">
        <v>65</v>
      </c>
      <c r="H119" s="15">
        <v>0</v>
      </c>
      <c r="I119" s="45"/>
      <c r="J119" s="48"/>
    </row>
    <row r="120" spans="1:10" s="5" customFormat="1" ht="15.75">
      <c r="A120" s="43"/>
      <c r="B120" s="47"/>
      <c r="C120" s="17">
        <v>2019</v>
      </c>
      <c r="D120" s="24">
        <f t="shared" si="18"/>
        <v>750</v>
      </c>
      <c r="E120" s="15">
        <v>0</v>
      </c>
      <c r="F120" s="15">
        <v>0</v>
      </c>
      <c r="G120" s="25">
        <v>750</v>
      </c>
      <c r="H120" s="15">
        <v>0</v>
      </c>
      <c r="I120" s="45"/>
      <c r="J120" s="48"/>
    </row>
    <row r="121" spans="1:10" s="5" customFormat="1" ht="15.75">
      <c r="A121" s="43"/>
      <c r="B121" s="47"/>
      <c r="C121" s="17">
        <v>2020</v>
      </c>
      <c r="D121" s="24">
        <f t="shared" si="18"/>
        <v>0</v>
      </c>
      <c r="E121" s="15">
        <v>0</v>
      </c>
      <c r="F121" s="15">
        <v>0</v>
      </c>
      <c r="G121" s="16">
        <v>0</v>
      </c>
      <c r="H121" s="15">
        <v>0</v>
      </c>
      <c r="I121" s="45"/>
      <c r="J121" s="48"/>
    </row>
    <row r="122" spans="1:10" s="5" customFormat="1" ht="15.75">
      <c r="A122" s="43"/>
      <c r="B122" s="47"/>
      <c r="C122" s="17">
        <v>2021</v>
      </c>
      <c r="D122" s="24">
        <f t="shared" si="18"/>
        <v>0</v>
      </c>
      <c r="E122" s="15">
        <v>0</v>
      </c>
      <c r="F122" s="15">
        <v>0</v>
      </c>
      <c r="G122" s="16">
        <v>0</v>
      </c>
      <c r="H122" s="15">
        <v>0</v>
      </c>
      <c r="I122" s="45"/>
      <c r="J122" s="48"/>
    </row>
    <row r="123" spans="1:10" s="5" customFormat="1" ht="15.75" customHeight="1">
      <c r="A123" s="43" t="s">
        <v>35</v>
      </c>
      <c r="B123" s="44" t="s">
        <v>36</v>
      </c>
      <c r="C123" s="13" t="s">
        <v>18</v>
      </c>
      <c r="D123" s="23">
        <f t="shared" si="18"/>
        <v>4006.7000000000003</v>
      </c>
      <c r="E123" s="23">
        <f>SUM(E124:E130)</f>
        <v>0</v>
      </c>
      <c r="F123" s="23">
        <f>SUM(F124:F130)</f>
        <v>0</v>
      </c>
      <c r="G123" s="23">
        <f>SUM(G124:G130)</f>
        <v>4006.7000000000003</v>
      </c>
      <c r="H123" s="23">
        <f>SUM(H124:H130)</f>
        <v>0</v>
      </c>
      <c r="I123" s="45" t="s">
        <v>19</v>
      </c>
      <c r="J123" s="46" t="s">
        <v>27</v>
      </c>
    </row>
    <row r="124" spans="1:10" s="5" customFormat="1" ht="15.75">
      <c r="A124" s="43"/>
      <c r="B124" s="44"/>
      <c r="C124" s="13">
        <v>2015</v>
      </c>
      <c r="D124" s="23">
        <f t="shared" si="18"/>
        <v>643.4</v>
      </c>
      <c r="E124" s="23">
        <f t="shared" ref="E124:H130" si="20">E132+E140+E148+D156</f>
        <v>0</v>
      </c>
      <c r="F124" s="23">
        <f t="shared" si="20"/>
        <v>0</v>
      </c>
      <c r="G124" s="23">
        <f t="shared" si="20"/>
        <v>643.4</v>
      </c>
      <c r="H124" s="23">
        <f t="shared" si="20"/>
        <v>0</v>
      </c>
      <c r="I124" s="45"/>
      <c r="J124" s="46"/>
    </row>
    <row r="125" spans="1:10" s="5" customFormat="1" ht="15.75">
      <c r="A125" s="43"/>
      <c r="B125" s="44"/>
      <c r="C125" s="13">
        <v>2016</v>
      </c>
      <c r="D125" s="23">
        <f t="shared" si="18"/>
        <v>954</v>
      </c>
      <c r="E125" s="23">
        <f t="shared" si="20"/>
        <v>0</v>
      </c>
      <c r="F125" s="23">
        <f t="shared" si="20"/>
        <v>0</v>
      </c>
      <c r="G125" s="23">
        <f t="shared" si="20"/>
        <v>954</v>
      </c>
      <c r="H125" s="23">
        <f t="shared" si="20"/>
        <v>0</v>
      </c>
      <c r="I125" s="45"/>
      <c r="J125" s="46"/>
    </row>
    <row r="126" spans="1:10" s="5" customFormat="1" ht="15.75">
      <c r="A126" s="43"/>
      <c r="B126" s="44"/>
      <c r="C126" s="13">
        <v>2017</v>
      </c>
      <c r="D126" s="23">
        <f t="shared" si="18"/>
        <v>300</v>
      </c>
      <c r="E126" s="23">
        <f t="shared" si="20"/>
        <v>0</v>
      </c>
      <c r="F126" s="23">
        <f t="shared" si="20"/>
        <v>0</v>
      </c>
      <c r="G126" s="23">
        <f t="shared" si="20"/>
        <v>300</v>
      </c>
      <c r="H126" s="23">
        <f t="shared" si="20"/>
        <v>0</v>
      </c>
      <c r="I126" s="45"/>
      <c r="J126" s="46"/>
    </row>
    <row r="127" spans="1:10" s="5" customFormat="1" ht="15.75">
      <c r="A127" s="43"/>
      <c r="B127" s="44"/>
      <c r="C127" s="14">
        <v>2018</v>
      </c>
      <c r="D127" s="23">
        <f t="shared" si="18"/>
        <v>1250.3000000000002</v>
      </c>
      <c r="E127" s="23">
        <f t="shared" si="20"/>
        <v>0</v>
      </c>
      <c r="F127" s="23">
        <f t="shared" si="20"/>
        <v>0</v>
      </c>
      <c r="G127" s="23">
        <f t="shared" si="20"/>
        <v>1250.3000000000002</v>
      </c>
      <c r="H127" s="23">
        <f t="shared" si="20"/>
        <v>0</v>
      </c>
      <c r="I127" s="45"/>
      <c r="J127" s="46"/>
    </row>
    <row r="128" spans="1:10" s="5" customFormat="1" ht="15.75">
      <c r="A128" s="43"/>
      <c r="B128" s="44"/>
      <c r="C128" s="14">
        <v>2019</v>
      </c>
      <c r="D128" s="23">
        <f t="shared" si="18"/>
        <v>859</v>
      </c>
      <c r="E128" s="23">
        <f t="shared" si="20"/>
        <v>0</v>
      </c>
      <c r="F128" s="23">
        <f t="shared" si="20"/>
        <v>0</v>
      </c>
      <c r="G128" s="23">
        <f t="shared" si="20"/>
        <v>859</v>
      </c>
      <c r="H128" s="23">
        <f t="shared" si="20"/>
        <v>0</v>
      </c>
      <c r="I128" s="45"/>
      <c r="J128" s="46"/>
    </row>
    <row r="129" spans="1:10" s="5" customFormat="1" ht="15.75">
      <c r="A129" s="43"/>
      <c r="B129" s="44"/>
      <c r="C129" s="14">
        <v>2020</v>
      </c>
      <c r="D129" s="23">
        <f t="shared" si="18"/>
        <v>0</v>
      </c>
      <c r="E129" s="23">
        <f t="shared" si="20"/>
        <v>0</v>
      </c>
      <c r="F129" s="23">
        <f t="shared" si="20"/>
        <v>0</v>
      </c>
      <c r="G129" s="23">
        <f t="shared" si="20"/>
        <v>0</v>
      </c>
      <c r="H129" s="23">
        <f t="shared" si="20"/>
        <v>0</v>
      </c>
      <c r="I129" s="45"/>
      <c r="J129" s="46"/>
    </row>
    <row r="130" spans="1:10" s="5" customFormat="1" ht="15.75">
      <c r="A130" s="43"/>
      <c r="B130" s="44"/>
      <c r="C130" s="14">
        <v>2021</v>
      </c>
      <c r="D130" s="23">
        <f t="shared" si="18"/>
        <v>0</v>
      </c>
      <c r="E130" s="23">
        <f t="shared" si="20"/>
        <v>0</v>
      </c>
      <c r="F130" s="23">
        <f t="shared" si="20"/>
        <v>0</v>
      </c>
      <c r="G130" s="23">
        <f t="shared" si="20"/>
        <v>0</v>
      </c>
      <c r="H130" s="23">
        <f t="shared" si="20"/>
        <v>0</v>
      </c>
      <c r="I130" s="45"/>
      <c r="J130" s="46"/>
    </row>
    <row r="131" spans="1:10" s="5" customFormat="1" ht="15.75" customHeight="1">
      <c r="A131" s="43"/>
      <c r="B131" s="47" t="s">
        <v>21</v>
      </c>
      <c r="C131" s="13" t="s">
        <v>18</v>
      </c>
      <c r="D131" s="24">
        <f t="shared" si="18"/>
        <v>3892.3</v>
      </c>
      <c r="E131" s="24">
        <f>SUM(E132:E138)</f>
        <v>0</v>
      </c>
      <c r="F131" s="24">
        <f>SUM(F132:F138)</f>
        <v>0</v>
      </c>
      <c r="G131" s="24">
        <f>SUM(G132:G138)</f>
        <v>3892.3</v>
      </c>
      <c r="H131" s="24">
        <f>SUM(H132:H138)</f>
        <v>0</v>
      </c>
      <c r="I131" s="45"/>
      <c r="J131" s="46"/>
    </row>
    <row r="132" spans="1:10" s="5" customFormat="1" ht="15.75">
      <c r="A132" s="43"/>
      <c r="B132" s="47"/>
      <c r="C132" s="9">
        <v>2015</v>
      </c>
      <c r="D132" s="24">
        <f t="shared" si="18"/>
        <v>559</v>
      </c>
      <c r="E132" s="15">
        <v>0</v>
      </c>
      <c r="F132" s="15">
        <v>0</v>
      </c>
      <c r="G132" s="19">
        <v>559</v>
      </c>
      <c r="H132" s="15">
        <v>0</v>
      </c>
      <c r="I132" s="45"/>
      <c r="J132" s="46"/>
    </row>
    <row r="133" spans="1:10" s="5" customFormat="1" ht="15.75">
      <c r="A133" s="43"/>
      <c r="B133" s="47"/>
      <c r="C133" s="9">
        <v>2016</v>
      </c>
      <c r="D133" s="24">
        <f t="shared" si="18"/>
        <v>924</v>
      </c>
      <c r="E133" s="15">
        <v>0</v>
      </c>
      <c r="F133" s="15">
        <v>0</v>
      </c>
      <c r="G133" s="16">
        <v>924</v>
      </c>
      <c r="H133" s="15">
        <v>0</v>
      </c>
      <c r="I133" s="45"/>
      <c r="J133" s="46"/>
    </row>
    <row r="134" spans="1:10" s="5" customFormat="1" ht="15.75">
      <c r="A134" s="43"/>
      <c r="B134" s="47"/>
      <c r="C134" s="9">
        <v>2017</v>
      </c>
      <c r="D134" s="24">
        <f t="shared" si="18"/>
        <v>300</v>
      </c>
      <c r="E134" s="15">
        <v>0</v>
      </c>
      <c r="F134" s="15">
        <v>0</v>
      </c>
      <c r="G134" s="16">
        <v>300</v>
      </c>
      <c r="H134" s="15">
        <v>0</v>
      </c>
      <c r="I134" s="45"/>
      <c r="J134" s="46"/>
    </row>
    <row r="135" spans="1:10" s="5" customFormat="1" ht="15.75">
      <c r="A135" s="43"/>
      <c r="B135" s="47"/>
      <c r="C135" s="17">
        <v>2018</v>
      </c>
      <c r="D135" s="24">
        <f t="shared" si="18"/>
        <v>1250.3000000000002</v>
      </c>
      <c r="E135" s="15">
        <v>0</v>
      </c>
      <c r="F135" s="15">
        <v>0</v>
      </c>
      <c r="G135" s="16">
        <f>415.2+227+8.1+600</f>
        <v>1250.3000000000002</v>
      </c>
      <c r="H135" s="15">
        <v>0</v>
      </c>
      <c r="I135" s="45"/>
      <c r="J135" s="46"/>
    </row>
    <row r="136" spans="1:10" s="5" customFormat="1" ht="15.75">
      <c r="A136" s="43"/>
      <c r="B136" s="47"/>
      <c r="C136" s="17">
        <v>2019</v>
      </c>
      <c r="D136" s="24">
        <f t="shared" si="18"/>
        <v>859</v>
      </c>
      <c r="E136" s="15">
        <v>0</v>
      </c>
      <c r="F136" s="15">
        <v>0</v>
      </c>
      <c r="G136" s="25">
        <f>144.9+714.1</f>
        <v>859</v>
      </c>
      <c r="H136" s="15">
        <v>0</v>
      </c>
      <c r="I136" s="45"/>
      <c r="J136" s="46"/>
    </row>
    <row r="137" spans="1:10" s="5" customFormat="1" ht="15.75">
      <c r="A137" s="43"/>
      <c r="B137" s="47"/>
      <c r="C137" s="17">
        <v>2020</v>
      </c>
      <c r="D137" s="24">
        <f t="shared" si="18"/>
        <v>0</v>
      </c>
      <c r="E137" s="15">
        <v>0</v>
      </c>
      <c r="F137" s="15">
        <v>0</v>
      </c>
      <c r="G137" s="16">
        <v>0</v>
      </c>
      <c r="H137" s="15">
        <v>0</v>
      </c>
      <c r="I137" s="45"/>
      <c r="J137" s="46"/>
    </row>
    <row r="138" spans="1:10" s="5" customFormat="1" ht="15.75">
      <c r="A138" s="43"/>
      <c r="B138" s="47"/>
      <c r="C138" s="17">
        <v>2021</v>
      </c>
      <c r="D138" s="24">
        <f t="shared" si="18"/>
        <v>0</v>
      </c>
      <c r="E138" s="15">
        <v>0</v>
      </c>
      <c r="F138" s="15">
        <v>0</v>
      </c>
      <c r="G138" s="16">
        <v>0</v>
      </c>
      <c r="H138" s="15">
        <v>0</v>
      </c>
      <c r="I138" s="45"/>
      <c r="J138" s="46"/>
    </row>
    <row r="139" spans="1:10" s="5" customFormat="1" ht="15.75" customHeight="1">
      <c r="A139" s="43"/>
      <c r="B139" s="47" t="s">
        <v>33</v>
      </c>
      <c r="C139" s="13" t="s">
        <v>18</v>
      </c>
      <c r="D139" s="24">
        <f t="shared" ref="D139:D202" si="21">SUM(E139:H139)</f>
        <v>110.4</v>
      </c>
      <c r="E139" s="24">
        <f>SUM(E140:E146)</f>
        <v>0</v>
      </c>
      <c r="F139" s="24">
        <f>SUM(F140:F146)</f>
        <v>0</v>
      </c>
      <c r="G139" s="24">
        <f>SUM(G140:G146)</f>
        <v>110.4</v>
      </c>
      <c r="H139" s="24">
        <f>SUM(H140:H146)</f>
        <v>0</v>
      </c>
      <c r="I139" s="45"/>
      <c r="J139" s="46"/>
    </row>
    <row r="140" spans="1:10" s="5" customFormat="1" ht="15.75">
      <c r="A140" s="43"/>
      <c r="B140" s="47"/>
      <c r="C140" s="9">
        <v>2015</v>
      </c>
      <c r="D140" s="24">
        <f t="shared" si="21"/>
        <v>80.400000000000006</v>
      </c>
      <c r="E140" s="24">
        <v>0</v>
      </c>
      <c r="F140" s="24">
        <v>0</v>
      </c>
      <c r="G140" s="28">
        <v>80.400000000000006</v>
      </c>
      <c r="H140" s="24">
        <v>0</v>
      </c>
      <c r="I140" s="45"/>
      <c r="J140" s="46"/>
    </row>
    <row r="141" spans="1:10" s="5" customFormat="1" ht="15.75">
      <c r="A141" s="43"/>
      <c r="B141" s="47"/>
      <c r="C141" s="9">
        <v>2016</v>
      </c>
      <c r="D141" s="24">
        <f t="shared" si="21"/>
        <v>30</v>
      </c>
      <c r="E141" s="24">
        <v>0</v>
      </c>
      <c r="F141" s="24">
        <v>0</v>
      </c>
      <c r="G141" s="25">
        <v>30</v>
      </c>
      <c r="H141" s="24">
        <v>0</v>
      </c>
      <c r="I141" s="45"/>
      <c r="J141" s="46"/>
    </row>
    <row r="142" spans="1:10" s="5" customFormat="1" ht="15.75">
      <c r="A142" s="43"/>
      <c r="B142" s="47"/>
      <c r="C142" s="9">
        <v>2017</v>
      </c>
      <c r="D142" s="24">
        <f t="shared" si="21"/>
        <v>0</v>
      </c>
      <c r="E142" s="24">
        <v>0</v>
      </c>
      <c r="F142" s="24">
        <v>0</v>
      </c>
      <c r="G142" s="25">
        <v>0</v>
      </c>
      <c r="H142" s="24">
        <v>0</v>
      </c>
      <c r="I142" s="45"/>
      <c r="J142" s="46"/>
    </row>
    <row r="143" spans="1:10" s="5" customFormat="1" ht="15.75">
      <c r="A143" s="43"/>
      <c r="B143" s="47"/>
      <c r="C143" s="17">
        <v>2018</v>
      </c>
      <c r="D143" s="24">
        <f t="shared" si="21"/>
        <v>0</v>
      </c>
      <c r="E143" s="24">
        <v>0</v>
      </c>
      <c r="F143" s="24">
        <v>0</v>
      </c>
      <c r="G143" s="25">
        <v>0</v>
      </c>
      <c r="H143" s="24">
        <v>0</v>
      </c>
      <c r="I143" s="45"/>
      <c r="J143" s="46"/>
    </row>
    <row r="144" spans="1:10" s="5" customFormat="1" ht="15.75">
      <c r="A144" s="43"/>
      <c r="B144" s="47"/>
      <c r="C144" s="17">
        <v>2019</v>
      </c>
      <c r="D144" s="24">
        <f t="shared" si="21"/>
        <v>0</v>
      </c>
      <c r="E144" s="24">
        <v>0</v>
      </c>
      <c r="F144" s="24">
        <v>0</v>
      </c>
      <c r="G144" s="25">
        <v>0</v>
      </c>
      <c r="H144" s="24">
        <v>0</v>
      </c>
      <c r="I144" s="45"/>
      <c r="J144" s="46"/>
    </row>
    <row r="145" spans="1:10" s="5" customFormat="1" ht="15.75">
      <c r="A145" s="43"/>
      <c r="B145" s="47"/>
      <c r="C145" s="17">
        <v>2020</v>
      </c>
      <c r="D145" s="24">
        <f t="shared" si="21"/>
        <v>0</v>
      </c>
      <c r="E145" s="24">
        <v>0</v>
      </c>
      <c r="F145" s="24">
        <v>0</v>
      </c>
      <c r="G145" s="25">
        <v>0</v>
      </c>
      <c r="H145" s="24">
        <v>0</v>
      </c>
      <c r="I145" s="45"/>
      <c r="J145" s="46"/>
    </row>
    <row r="146" spans="1:10" s="5" customFormat="1" ht="15.75">
      <c r="A146" s="43"/>
      <c r="B146" s="47"/>
      <c r="C146" s="17">
        <v>2021</v>
      </c>
      <c r="D146" s="24">
        <f t="shared" si="21"/>
        <v>0</v>
      </c>
      <c r="E146" s="24">
        <v>0</v>
      </c>
      <c r="F146" s="24">
        <v>0</v>
      </c>
      <c r="G146" s="25">
        <v>0</v>
      </c>
      <c r="H146" s="24">
        <v>0</v>
      </c>
      <c r="I146" s="45"/>
      <c r="J146" s="46"/>
    </row>
    <row r="147" spans="1:10" s="5" customFormat="1" ht="15.75" customHeight="1">
      <c r="A147" s="43"/>
      <c r="B147" s="47" t="s">
        <v>23</v>
      </c>
      <c r="C147" s="13" t="s">
        <v>18</v>
      </c>
      <c r="D147" s="24">
        <f t="shared" si="21"/>
        <v>4</v>
      </c>
      <c r="E147" s="24">
        <f>SUM(E148:E154)</f>
        <v>0</v>
      </c>
      <c r="F147" s="24">
        <f>SUM(F148:F154)</f>
        <v>0</v>
      </c>
      <c r="G147" s="24">
        <f>SUM(G148:G154)</f>
        <v>4</v>
      </c>
      <c r="H147" s="24">
        <f>SUM(H148:H154)</f>
        <v>0</v>
      </c>
      <c r="I147" s="45"/>
      <c r="J147" s="46"/>
    </row>
    <row r="148" spans="1:10" s="5" customFormat="1" ht="15.75">
      <c r="A148" s="43"/>
      <c r="B148" s="47"/>
      <c r="C148" s="9">
        <v>2015</v>
      </c>
      <c r="D148" s="24">
        <f t="shared" si="21"/>
        <v>4</v>
      </c>
      <c r="E148" s="24">
        <v>0</v>
      </c>
      <c r="F148" s="24">
        <v>0</v>
      </c>
      <c r="G148" s="28">
        <v>4</v>
      </c>
      <c r="H148" s="24">
        <v>0</v>
      </c>
      <c r="I148" s="45"/>
      <c r="J148" s="46"/>
    </row>
    <row r="149" spans="1:10" s="5" customFormat="1" ht="15.75">
      <c r="A149" s="43"/>
      <c r="B149" s="47"/>
      <c r="C149" s="9">
        <v>2016</v>
      </c>
      <c r="D149" s="24">
        <f t="shared" si="21"/>
        <v>0</v>
      </c>
      <c r="E149" s="24">
        <v>0</v>
      </c>
      <c r="F149" s="24">
        <v>0</v>
      </c>
      <c r="G149" s="25">
        <v>0</v>
      </c>
      <c r="H149" s="24">
        <v>0</v>
      </c>
      <c r="I149" s="45"/>
      <c r="J149" s="46"/>
    </row>
    <row r="150" spans="1:10" s="5" customFormat="1" ht="15.75">
      <c r="A150" s="43"/>
      <c r="B150" s="47"/>
      <c r="C150" s="9">
        <v>2017</v>
      </c>
      <c r="D150" s="24">
        <f t="shared" si="21"/>
        <v>0</v>
      </c>
      <c r="E150" s="24">
        <v>0</v>
      </c>
      <c r="F150" s="24">
        <v>0</v>
      </c>
      <c r="G150" s="25">
        <v>0</v>
      </c>
      <c r="H150" s="24">
        <v>0</v>
      </c>
      <c r="I150" s="45"/>
      <c r="J150" s="46"/>
    </row>
    <row r="151" spans="1:10" s="5" customFormat="1" ht="15.75">
      <c r="A151" s="43"/>
      <c r="B151" s="47"/>
      <c r="C151" s="17">
        <v>2018</v>
      </c>
      <c r="D151" s="24">
        <f t="shared" si="21"/>
        <v>0</v>
      </c>
      <c r="E151" s="24">
        <v>0</v>
      </c>
      <c r="F151" s="24">
        <v>0</v>
      </c>
      <c r="G151" s="25">
        <v>0</v>
      </c>
      <c r="H151" s="24">
        <v>0</v>
      </c>
      <c r="I151" s="45"/>
      <c r="J151" s="46"/>
    </row>
    <row r="152" spans="1:10" s="5" customFormat="1" ht="15.75">
      <c r="A152" s="43"/>
      <c r="B152" s="47"/>
      <c r="C152" s="17">
        <v>2019</v>
      </c>
      <c r="D152" s="24">
        <f t="shared" si="21"/>
        <v>0</v>
      </c>
      <c r="E152" s="24">
        <v>0</v>
      </c>
      <c r="F152" s="24">
        <v>0</v>
      </c>
      <c r="G152" s="25">
        <v>0</v>
      </c>
      <c r="H152" s="24">
        <v>0</v>
      </c>
      <c r="I152" s="45"/>
      <c r="J152" s="46"/>
    </row>
    <row r="153" spans="1:10" s="5" customFormat="1" ht="15.75">
      <c r="A153" s="43"/>
      <c r="B153" s="47"/>
      <c r="C153" s="17">
        <v>2020</v>
      </c>
      <c r="D153" s="24">
        <f t="shared" si="21"/>
        <v>0</v>
      </c>
      <c r="E153" s="24">
        <v>0</v>
      </c>
      <c r="F153" s="24">
        <v>0</v>
      </c>
      <c r="G153" s="25">
        <v>0</v>
      </c>
      <c r="H153" s="24">
        <v>0</v>
      </c>
      <c r="I153" s="45"/>
      <c r="J153" s="46"/>
    </row>
    <row r="154" spans="1:10" s="5" customFormat="1" ht="15.75">
      <c r="A154" s="43"/>
      <c r="B154" s="47"/>
      <c r="C154" s="17">
        <v>2021</v>
      </c>
      <c r="D154" s="24">
        <f t="shared" si="21"/>
        <v>0</v>
      </c>
      <c r="E154" s="24">
        <v>0</v>
      </c>
      <c r="F154" s="24">
        <v>0</v>
      </c>
      <c r="G154" s="25">
        <v>0</v>
      </c>
      <c r="H154" s="24">
        <v>0</v>
      </c>
      <c r="I154" s="45"/>
      <c r="J154" s="46"/>
    </row>
    <row r="155" spans="1:10" s="5" customFormat="1" ht="15.75" customHeight="1">
      <c r="A155" s="43"/>
      <c r="B155" s="47" t="s">
        <v>29</v>
      </c>
      <c r="C155" s="13" t="s">
        <v>18</v>
      </c>
      <c r="D155" s="24">
        <f t="shared" si="21"/>
        <v>0</v>
      </c>
      <c r="E155" s="24">
        <f>SUM(E156:E162)</f>
        <v>0</v>
      </c>
      <c r="F155" s="24">
        <f>SUM(F156:F162)</f>
        <v>0</v>
      </c>
      <c r="G155" s="24">
        <f>SUM(G156:G162)</f>
        <v>0</v>
      </c>
      <c r="H155" s="24">
        <f>SUM(H156:H162)</f>
        <v>0</v>
      </c>
      <c r="I155" s="45"/>
      <c r="J155" s="46"/>
    </row>
    <row r="156" spans="1:10" s="5" customFormat="1" ht="15.75">
      <c r="A156" s="43"/>
      <c r="B156" s="47"/>
      <c r="C156" s="9">
        <v>2015</v>
      </c>
      <c r="D156" s="24">
        <f t="shared" si="21"/>
        <v>0</v>
      </c>
      <c r="E156" s="24">
        <v>0</v>
      </c>
      <c r="F156" s="24">
        <v>0</v>
      </c>
      <c r="G156" s="28">
        <v>0</v>
      </c>
      <c r="H156" s="24">
        <v>0</v>
      </c>
      <c r="I156" s="45"/>
      <c r="J156" s="46"/>
    </row>
    <row r="157" spans="1:10" s="5" customFormat="1" ht="15.75">
      <c r="A157" s="43"/>
      <c r="B157" s="47"/>
      <c r="C157" s="9">
        <v>2016</v>
      </c>
      <c r="D157" s="24">
        <f t="shared" si="21"/>
        <v>0</v>
      </c>
      <c r="E157" s="24">
        <v>0</v>
      </c>
      <c r="F157" s="24">
        <v>0</v>
      </c>
      <c r="G157" s="25">
        <v>0</v>
      </c>
      <c r="H157" s="24">
        <v>0</v>
      </c>
      <c r="I157" s="45"/>
      <c r="J157" s="46"/>
    </row>
    <row r="158" spans="1:10" s="5" customFormat="1" ht="15.75">
      <c r="A158" s="43"/>
      <c r="B158" s="47"/>
      <c r="C158" s="9">
        <v>2017</v>
      </c>
      <c r="D158" s="24">
        <f t="shared" si="21"/>
        <v>0</v>
      </c>
      <c r="E158" s="24">
        <v>0</v>
      </c>
      <c r="F158" s="24">
        <v>0</v>
      </c>
      <c r="G158" s="25">
        <v>0</v>
      </c>
      <c r="H158" s="24">
        <v>0</v>
      </c>
      <c r="I158" s="45"/>
      <c r="J158" s="46"/>
    </row>
    <row r="159" spans="1:10" s="5" customFormat="1" ht="15.75">
      <c r="A159" s="43"/>
      <c r="B159" s="47"/>
      <c r="C159" s="17">
        <v>2018</v>
      </c>
      <c r="D159" s="24">
        <f t="shared" si="21"/>
        <v>0</v>
      </c>
      <c r="E159" s="24">
        <v>0</v>
      </c>
      <c r="F159" s="24">
        <v>0</v>
      </c>
      <c r="G159" s="25">
        <v>0</v>
      </c>
      <c r="H159" s="24">
        <v>0</v>
      </c>
      <c r="I159" s="45"/>
      <c r="J159" s="46"/>
    </row>
    <row r="160" spans="1:10" s="5" customFormat="1" ht="15.75">
      <c r="A160" s="43"/>
      <c r="B160" s="47"/>
      <c r="C160" s="17">
        <v>2019</v>
      </c>
      <c r="D160" s="24">
        <f t="shared" si="21"/>
        <v>0</v>
      </c>
      <c r="E160" s="24">
        <v>0</v>
      </c>
      <c r="F160" s="24">
        <v>0</v>
      </c>
      <c r="G160" s="25">
        <v>0</v>
      </c>
      <c r="H160" s="24">
        <v>0</v>
      </c>
      <c r="I160" s="45"/>
      <c r="J160" s="46"/>
    </row>
    <row r="161" spans="1:10" s="5" customFormat="1" ht="15.75">
      <c r="A161" s="43"/>
      <c r="B161" s="47"/>
      <c r="C161" s="17">
        <v>2020</v>
      </c>
      <c r="D161" s="24">
        <f t="shared" si="21"/>
        <v>0</v>
      </c>
      <c r="E161" s="15">
        <v>0</v>
      </c>
      <c r="F161" s="15">
        <v>0</v>
      </c>
      <c r="G161" s="16">
        <v>0</v>
      </c>
      <c r="H161" s="15">
        <v>0</v>
      </c>
      <c r="I161" s="45"/>
      <c r="J161" s="46"/>
    </row>
    <row r="162" spans="1:10" s="5" customFormat="1" ht="15.75">
      <c r="A162" s="43"/>
      <c r="B162" s="47"/>
      <c r="C162" s="17">
        <v>2021</v>
      </c>
      <c r="D162" s="24">
        <f t="shared" si="21"/>
        <v>0</v>
      </c>
      <c r="E162" s="15">
        <v>0</v>
      </c>
      <c r="F162" s="15">
        <v>0</v>
      </c>
      <c r="G162" s="16">
        <v>0</v>
      </c>
      <c r="H162" s="15">
        <v>0</v>
      </c>
      <c r="I162" s="45"/>
      <c r="J162" s="46"/>
    </row>
    <row r="163" spans="1:10" s="5" customFormat="1" ht="15.75" customHeight="1">
      <c r="A163" s="43" t="s">
        <v>37</v>
      </c>
      <c r="B163" s="44" t="s">
        <v>38</v>
      </c>
      <c r="C163" s="13" t="s">
        <v>18</v>
      </c>
      <c r="D163" s="23">
        <f t="shared" si="21"/>
        <v>5758.2</v>
      </c>
      <c r="E163" s="23">
        <f>SUM(E164:E170)</f>
        <v>0</v>
      </c>
      <c r="F163" s="23">
        <f>SUM(F164:F170)</f>
        <v>0</v>
      </c>
      <c r="G163" s="23">
        <f>SUM(G164:G170)</f>
        <v>5758.2</v>
      </c>
      <c r="H163" s="23">
        <f>SUM(H164:H170)</f>
        <v>0</v>
      </c>
      <c r="I163" s="45" t="s">
        <v>19</v>
      </c>
      <c r="J163" s="46" t="s">
        <v>27</v>
      </c>
    </row>
    <row r="164" spans="1:10" s="5" customFormat="1" ht="15.75">
      <c r="A164" s="43"/>
      <c r="B164" s="44"/>
      <c r="C164" s="13">
        <v>2015</v>
      </c>
      <c r="D164" s="23">
        <f t="shared" si="21"/>
        <v>662</v>
      </c>
      <c r="E164" s="23">
        <f t="shared" ref="E164:H170" si="22">E172+E180+E188+E196</f>
        <v>0</v>
      </c>
      <c r="F164" s="23">
        <f t="shared" si="22"/>
        <v>0</v>
      </c>
      <c r="G164" s="23">
        <f t="shared" si="22"/>
        <v>662</v>
      </c>
      <c r="H164" s="23">
        <f t="shared" si="22"/>
        <v>0</v>
      </c>
      <c r="I164" s="45"/>
      <c r="J164" s="46"/>
    </row>
    <row r="165" spans="1:10" s="5" customFormat="1" ht="15.75">
      <c r="A165" s="43"/>
      <c r="B165" s="44"/>
      <c r="C165" s="13">
        <v>2016</v>
      </c>
      <c r="D165" s="23">
        <f t="shared" si="21"/>
        <v>3403.7999999999997</v>
      </c>
      <c r="E165" s="23">
        <f t="shared" si="22"/>
        <v>0</v>
      </c>
      <c r="F165" s="23">
        <f t="shared" si="22"/>
        <v>0</v>
      </c>
      <c r="G165" s="23">
        <f t="shared" si="22"/>
        <v>3403.7999999999997</v>
      </c>
      <c r="H165" s="23">
        <f t="shared" si="22"/>
        <v>0</v>
      </c>
      <c r="I165" s="45"/>
      <c r="J165" s="46"/>
    </row>
    <row r="166" spans="1:10" s="5" customFormat="1" ht="15.75">
      <c r="A166" s="43"/>
      <c r="B166" s="44"/>
      <c r="C166" s="13">
        <v>2017</v>
      </c>
      <c r="D166" s="23">
        <f t="shared" si="21"/>
        <v>378.6</v>
      </c>
      <c r="E166" s="23">
        <f t="shared" si="22"/>
        <v>0</v>
      </c>
      <c r="F166" s="23">
        <f t="shared" si="22"/>
        <v>0</v>
      </c>
      <c r="G166" s="23">
        <f t="shared" si="22"/>
        <v>378.6</v>
      </c>
      <c r="H166" s="23">
        <f t="shared" si="22"/>
        <v>0</v>
      </c>
      <c r="I166" s="45"/>
      <c r="J166" s="46"/>
    </row>
    <row r="167" spans="1:10" s="5" customFormat="1" ht="15.75">
      <c r="A167" s="43"/>
      <c r="B167" s="44"/>
      <c r="C167" s="14">
        <v>2018</v>
      </c>
      <c r="D167" s="23">
        <f t="shared" si="21"/>
        <v>1162.3</v>
      </c>
      <c r="E167" s="23">
        <f t="shared" si="22"/>
        <v>0</v>
      </c>
      <c r="F167" s="23">
        <f t="shared" si="22"/>
        <v>0</v>
      </c>
      <c r="G167" s="23">
        <f t="shared" si="22"/>
        <v>1162.3</v>
      </c>
      <c r="H167" s="23">
        <f t="shared" si="22"/>
        <v>0</v>
      </c>
      <c r="I167" s="45"/>
      <c r="J167" s="46"/>
    </row>
    <row r="168" spans="1:10" s="5" customFormat="1" ht="15.75">
      <c r="A168" s="43"/>
      <c r="B168" s="44"/>
      <c r="C168" s="14">
        <v>2019</v>
      </c>
      <c r="D168" s="23">
        <f t="shared" si="21"/>
        <v>151.5</v>
      </c>
      <c r="E168" s="23">
        <f t="shared" si="22"/>
        <v>0</v>
      </c>
      <c r="F168" s="23">
        <f t="shared" si="22"/>
        <v>0</v>
      </c>
      <c r="G168" s="23">
        <f t="shared" si="22"/>
        <v>151.5</v>
      </c>
      <c r="H168" s="23">
        <f t="shared" si="22"/>
        <v>0</v>
      </c>
      <c r="I168" s="45"/>
      <c r="J168" s="46"/>
    </row>
    <row r="169" spans="1:10" s="5" customFormat="1" ht="15.75">
      <c r="A169" s="43"/>
      <c r="B169" s="44"/>
      <c r="C169" s="14">
        <v>2020</v>
      </c>
      <c r="D169" s="23">
        <f t="shared" si="21"/>
        <v>0</v>
      </c>
      <c r="E169" s="23">
        <f t="shared" si="22"/>
        <v>0</v>
      </c>
      <c r="F169" s="23">
        <f t="shared" si="22"/>
        <v>0</v>
      </c>
      <c r="G169" s="23">
        <f t="shared" si="22"/>
        <v>0</v>
      </c>
      <c r="H169" s="23">
        <f t="shared" si="22"/>
        <v>0</v>
      </c>
      <c r="I169" s="45"/>
      <c r="J169" s="46"/>
    </row>
    <row r="170" spans="1:10" s="5" customFormat="1" ht="15.75">
      <c r="A170" s="43"/>
      <c r="B170" s="44"/>
      <c r="C170" s="14">
        <v>2021</v>
      </c>
      <c r="D170" s="23">
        <f t="shared" si="21"/>
        <v>0</v>
      </c>
      <c r="E170" s="23">
        <f t="shared" si="22"/>
        <v>0</v>
      </c>
      <c r="F170" s="23">
        <f t="shared" si="22"/>
        <v>0</v>
      </c>
      <c r="G170" s="23">
        <f t="shared" si="22"/>
        <v>0</v>
      </c>
      <c r="H170" s="23">
        <f t="shared" si="22"/>
        <v>0</v>
      </c>
      <c r="I170" s="45"/>
      <c r="J170" s="46"/>
    </row>
    <row r="171" spans="1:10" s="5" customFormat="1" ht="15.75" customHeight="1">
      <c r="A171" s="43"/>
      <c r="B171" s="47" t="s">
        <v>21</v>
      </c>
      <c r="C171" s="13" t="s">
        <v>18</v>
      </c>
      <c r="D171" s="24">
        <f t="shared" si="21"/>
        <v>4975.3999999999996</v>
      </c>
      <c r="E171" s="24">
        <f>SUM(E172:E178)</f>
        <v>0</v>
      </c>
      <c r="F171" s="24">
        <f>SUM(F172:F178)</f>
        <v>0</v>
      </c>
      <c r="G171" s="24">
        <f>SUM(G172:G178)</f>
        <v>4975.3999999999996</v>
      </c>
      <c r="H171" s="24">
        <f>SUM(H172:H178)</f>
        <v>0</v>
      </c>
      <c r="I171" s="45"/>
      <c r="J171" s="46"/>
    </row>
    <row r="172" spans="1:10" s="5" customFormat="1" ht="15.75">
      <c r="A172" s="43"/>
      <c r="B172" s="47"/>
      <c r="C172" s="9">
        <v>2015</v>
      </c>
      <c r="D172" s="24">
        <f t="shared" si="21"/>
        <v>300</v>
      </c>
      <c r="E172" s="15">
        <v>0</v>
      </c>
      <c r="F172" s="15">
        <v>0</v>
      </c>
      <c r="G172" s="16">
        <v>300</v>
      </c>
      <c r="H172" s="15">
        <v>0</v>
      </c>
      <c r="I172" s="45"/>
      <c r="J172" s="46"/>
    </row>
    <row r="173" spans="1:10" s="5" customFormat="1" ht="15.75">
      <c r="A173" s="43"/>
      <c r="B173" s="47"/>
      <c r="C173" s="9">
        <v>2016</v>
      </c>
      <c r="D173" s="24">
        <f t="shared" si="21"/>
        <v>3088</v>
      </c>
      <c r="E173" s="15">
        <v>0</v>
      </c>
      <c r="F173" s="15">
        <v>0</v>
      </c>
      <c r="G173" s="16">
        <v>3088</v>
      </c>
      <c r="H173" s="15">
        <v>0</v>
      </c>
      <c r="I173" s="45"/>
      <c r="J173" s="46"/>
    </row>
    <row r="174" spans="1:10" s="5" customFormat="1" ht="15.75">
      <c r="A174" s="43"/>
      <c r="B174" s="47"/>
      <c r="C174" s="9">
        <v>2017</v>
      </c>
      <c r="D174" s="24">
        <f t="shared" si="21"/>
        <v>378.6</v>
      </c>
      <c r="E174" s="15">
        <v>0</v>
      </c>
      <c r="F174" s="15">
        <v>0</v>
      </c>
      <c r="G174" s="16">
        <v>378.6</v>
      </c>
      <c r="H174" s="15">
        <v>0</v>
      </c>
      <c r="I174" s="45"/>
      <c r="J174" s="46"/>
    </row>
    <row r="175" spans="1:10" s="5" customFormat="1" ht="15.75">
      <c r="A175" s="43"/>
      <c r="B175" s="47"/>
      <c r="C175" s="17">
        <v>2018</v>
      </c>
      <c r="D175" s="24">
        <f t="shared" si="21"/>
        <v>1117.3</v>
      </c>
      <c r="E175" s="15">
        <v>0</v>
      </c>
      <c r="F175" s="15">
        <v>0</v>
      </c>
      <c r="G175" s="16">
        <f>53+60+57+96+80-96+247.3+620</f>
        <v>1117.3</v>
      </c>
      <c r="H175" s="15">
        <v>0</v>
      </c>
      <c r="I175" s="45"/>
      <c r="J175" s="46"/>
    </row>
    <row r="176" spans="1:10" s="5" customFormat="1" ht="15.75">
      <c r="A176" s="43"/>
      <c r="B176" s="47"/>
      <c r="C176" s="17">
        <v>2019</v>
      </c>
      <c r="D176" s="24">
        <f t="shared" si="21"/>
        <v>91.5</v>
      </c>
      <c r="E176" s="15">
        <v>0</v>
      </c>
      <c r="F176" s="15">
        <v>0</v>
      </c>
      <c r="G176" s="25">
        <f>0+9.1+82.4</f>
        <v>91.5</v>
      </c>
      <c r="H176" s="15">
        <v>0</v>
      </c>
      <c r="I176" s="45"/>
      <c r="J176" s="46"/>
    </row>
    <row r="177" spans="1:10" s="5" customFormat="1" ht="15.75">
      <c r="A177" s="43"/>
      <c r="B177" s="47"/>
      <c r="C177" s="17">
        <v>2020</v>
      </c>
      <c r="D177" s="24">
        <f t="shared" si="21"/>
        <v>0</v>
      </c>
      <c r="E177" s="15">
        <v>0</v>
      </c>
      <c r="F177" s="15">
        <v>0</v>
      </c>
      <c r="G177" s="16">
        <v>0</v>
      </c>
      <c r="H177" s="15">
        <v>0</v>
      </c>
      <c r="I177" s="45"/>
      <c r="J177" s="46"/>
    </row>
    <row r="178" spans="1:10" s="5" customFormat="1" ht="15.75">
      <c r="A178" s="43"/>
      <c r="B178" s="47"/>
      <c r="C178" s="17">
        <v>2021</v>
      </c>
      <c r="D178" s="24">
        <f t="shared" si="21"/>
        <v>0</v>
      </c>
      <c r="E178" s="15">
        <v>0</v>
      </c>
      <c r="F178" s="15">
        <v>0</v>
      </c>
      <c r="G178" s="16">
        <v>0</v>
      </c>
      <c r="H178" s="15">
        <v>0</v>
      </c>
      <c r="I178" s="45"/>
      <c r="J178" s="46"/>
    </row>
    <row r="179" spans="1:10" s="5" customFormat="1" ht="15.75" customHeight="1">
      <c r="A179" s="43"/>
      <c r="B179" s="47" t="s">
        <v>33</v>
      </c>
      <c r="C179" s="13" t="s">
        <v>18</v>
      </c>
      <c r="D179" s="24">
        <f t="shared" si="21"/>
        <v>283.60000000000002</v>
      </c>
      <c r="E179" s="24">
        <f>SUM(E180:E186)</f>
        <v>0</v>
      </c>
      <c r="F179" s="24">
        <f>SUM(F180:F186)</f>
        <v>0</v>
      </c>
      <c r="G179" s="24">
        <f>SUM(G180:G186)</f>
        <v>283.60000000000002</v>
      </c>
      <c r="H179" s="24">
        <f>SUM(H180:H186)</f>
        <v>0</v>
      </c>
      <c r="I179" s="45"/>
      <c r="J179" s="46"/>
    </row>
    <row r="180" spans="1:10" s="5" customFormat="1" ht="15.75">
      <c r="A180" s="43"/>
      <c r="B180" s="47"/>
      <c r="C180" s="9">
        <v>2015</v>
      </c>
      <c r="D180" s="24">
        <f t="shared" si="21"/>
        <v>122</v>
      </c>
      <c r="E180" s="24">
        <v>0</v>
      </c>
      <c r="F180" s="24">
        <v>0</v>
      </c>
      <c r="G180" s="28">
        <v>122</v>
      </c>
      <c r="H180" s="24">
        <v>0</v>
      </c>
      <c r="I180" s="45"/>
      <c r="J180" s="46"/>
    </row>
    <row r="181" spans="1:10" s="5" customFormat="1" ht="15.75">
      <c r="A181" s="43"/>
      <c r="B181" s="47"/>
      <c r="C181" s="9">
        <v>2016</v>
      </c>
      <c r="D181" s="24">
        <f t="shared" si="21"/>
        <v>161.6</v>
      </c>
      <c r="E181" s="24">
        <v>0</v>
      </c>
      <c r="F181" s="24">
        <v>0</v>
      </c>
      <c r="G181" s="25">
        <v>161.6</v>
      </c>
      <c r="H181" s="24">
        <v>0</v>
      </c>
      <c r="I181" s="45"/>
      <c r="J181" s="46"/>
    </row>
    <row r="182" spans="1:10" s="5" customFormat="1" ht="15.75">
      <c r="A182" s="43"/>
      <c r="B182" s="47"/>
      <c r="C182" s="9">
        <v>2017</v>
      </c>
      <c r="D182" s="24">
        <f t="shared" si="21"/>
        <v>0</v>
      </c>
      <c r="E182" s="24">
        <v>0</v>
      </c>
      <c r="F182" s="24">
        <v>0</v>
      </c>
      <c r="G182" s="25">
        <v>0</v>
      </c>
      <c r="H182" s="24">
        <v>0</v>
      </c>
      <c r="I182" s="45"/>
      <c r="J182" s="46"/>
    </row>
    <row r="183" spans="1:10" s="5" customFormat="1" ht="15.75">
      <c r="A183" s="43"/>
      <c r="B183" s="47"/>
      <c r="C183" s="17">
        <v>2018</v>
      </c>
      <c r="D183" s="24">
        <f t="shared" si="21"/>
        <v>0</v>
      </c>
      <c r="E183" s="24">
        <v>0</v>
      </c>
      <c r="F183" s="24">
        <v>0</v>
      </c>
      <c r="G183" s="25">
        <v>0</v>
      </c>
      <c r="H183" s="24">
        <v>0</v>
      </c>
      <c r="I183" s="45"/>
      <c r="J183" s="46"/>
    </row>
    <row r="184" spans="1:10" s="5" customFormat="1" ht="15.75">
      <c r="A184" s="43"/>
      <c r="B184" s="47"/>
      <c r="C184" s="17">
        <v>2019</v>
      </c>
      <c r="D184" s="24">
        <f t="shared" si="21"/>
        <v>0</v>
      </c>
      <c r="E184" s="24">
        <v>0</v>
      </c>
      <c r="F184" s="24">
        <v>0</v>
      </c>
      <c r="G184" s="25">
        <v>0</v>
      </c>
      <c r="H184" s="24">
        <v>0</v>
      </c>
      <c r="I184" s="45"/>
      <c r="J184" s="46"/>
    </row>
    <row r="185" spans="1:10" s="5" customFormat="1" ht="15.75">
      <c r="A185" s="43"/>
      <c r="B185" s="47"/>
      <c r="C185" s="17">
        <v>2020</v>
      </c>
      <c r="D185" s="24">
        <f t="shared" si="21"/>
        <v>0</v>
      </c>
      <c r="E185" s="24">
        <v>0</v>
      </c>
      <c r="F185" s="24">
        <v>0</v>
      </c>
      <c r="G185" s="25">
        <v>0</v>
      </c>
      <c r="H185" s="24">
        <v>0</v>
      </c>
      <c r="I185" s="45"/>
      <c r="J185" s="46"/>
    </row>
    <row r="186" spans="1:10" s="5" customFormat="1" ht="15.75">
      <c r="A186" s="43"/>
      <c r="B186" s="47"/>
      <c r="C186" s="17">
        <v>2021</v>
      </c>
      <c r="D186" s="24">
        <f t="shared" si="21"/>
        <v>0</v>
      </c>
      <c r="E186" s="24">
        <v>0</v>
      </c>
      <c r="F186" s="24">
        <v>0</v>
      </c>
      <c r="G186" s="25">
        <v>0</v>
      </c>
      <c r="H186" s="24">
        <v>0</v>
      </c>
      <c r="I186" s="45"/>
      <c r="J186" s="46"/>
    </row>
    <row r="187" spans="1:10" s="5" customFormat="1" ht="15.75" customHeight="1">
      <c r="A187" s="43"/>
      <c r="B187" s="47" t="s">
        <v>23</v>
      </c>
      <c r="C187" s="13" t="s">
        <v>18</v>
      </c>
      <c r="D187" s="24">
        <f t="shared" si="21"/>
        <v>394.2</v>
      </c>
      <c r="E187" s="24">
        <f>SUM(E188:E194)</f>
        <v>0</v>
      </c>
      <c r="F187" s="24">
        <f>SUM(F188:F194)</f>
        <v>0</v>
      </c>
      <c r="G187" s="24">
        <f>SUM(G188:G194)</f>
        <v>394.2</v>
      </c>
      <c r="H187" s="24">
        <f>SUM(H188:H194)</f>
        <v>0</v>
      </c>
      <c r="I187" s="45"/>
      <c r="J187" s="46"/>
    </row>
    <row r="188" spans="1:10" s="5" customFormat="1" ht="15.75">
      <c r="A188" s="43"/>
      <c r="B188" s="47"/>
      <c r="C188" s="9">
        <v>2015</v>
      </c>
      <c r="D188" s="24">
        <f t="shared" si="21"/>
        <v>240</v>
      </c>
      <c r="E188" s="24">
        <v>0</v>
      </c>
      <c r="F188" s="24">
        <v>0</v>
      </c>
      <c r="G188" s="25">
        <v>240</v>
      </c>
      <c r="H188" s="24">
        <v>0</v>
      </c>
      <c r="I188" s="45"/>
      <c r="J188" s="46"/>
    </row>
    <row r="189" spans="1:10" s="5" customFormat="1" ht="15.75">
      <c r="A189" s="43"/>
      <c r="B189" s="47"/>
      <c r="C189" s="9">
        <v>2016</v>
      </c>
      <c r="D189" s="24">
        <f t="shared" si="21"/>
        <v>154.19999999999999</v>
      </c>
      <c r="E189" s="24">
        <v>0</v>
      </c>
      <c r="F189" s="24">
        <v>0</v>
      </c>
      <c r="G189" s="25">
        <f>243.4-89.2</f>
        <v>154.19999999999999</v>
      </c>
      <c r="H189" s="24">
        <v>0</v>
      </c>
      <c r="I189" s="45"/>
      <c r="J189" s="46"/>
    </row>
    <row r="190" spans="1:10" s="5" customFormat="1" ht="15.75">
      <c r="A190" s="43"/>
      <c r="B190" s="47"/>
      <c r="C190" s="9">
        <v>2017</v>
      </c>
      <c r="D190" s="24">
        <f t="shared" si="21"/>
        <v>0</v>
      </c>
      <c r="E190" s="24">
        <v>0</v>
      </c>
      <c r="F190" s="24">
        <v>0</v>
      </c>
      <c r="G190" s="25">
        <v>0</v>
      </c>
      <c r="H190" s="24">
        <v>0</v>
      </c>
      <c r="I190" s="45"/>
      <c r="J190" s="46"/>
    </row>
    <row r="191" spans="1:10" s="5" customFormat="1" ht="15.75">
      <c r="A191" s="43"/>
      <c r="B191" s="47"/>
      <c r="C191" s="17">
        <v>2018</v>
      </c>
      <c r="D191" s="24">
        <f t="shared" si="21"/>
        <v>0</v>
      </c>
      <c r="E191" s="24">
        <v>0</v>
      </c>
      <c r="F191" s="24">
        <v>0</v>
      </c>
      <c r="G191" s="25">
        <v>0</v>
      </c>
      <c r="H191" s="24">
        <v>0</v>
      </c>
      <c r="I191" s="45"/>
      <c r="J191" s="46"/>
    </row>
    <row r="192" spans="1:10" s="5" customFormat="1" ht="15.75">
      <c r="A192" s="43"/>
      <c r="B192" s="47"/>
      <c r="C192" s="17">
        <v>2019</v>
      </c>
      <c r="D192" s="24">
        <f t="shared" si="21"/>
        <v>0</v>
      </c>
      <c r="E192" s="24">
        <v>0</v>
      </c>
      <c r="F192" s="24">
        <v>0</v>
      </c>
      <c r="G192" s="25">
        <v>0</v>
      </c>
      <c r="H192" s="24">
        <v>0</v>
      </c>
      <c r="I192" s="45"/>
      <c r="J192" s="46"/>
    </row>
    <row r="193" spans="1:10" s="5" customFormat="1" ht="15.75">
      <c r="A193" s="43"/>
      <c r="B193" s="47"/>
      <c r="C193" s="17">
        <v>2020</v>
      </c>
      <c r="D193" s="24">
        <f t="shared" si="21"/>
        <v>0</v>
      </c>
      <c r="E193" s="24">
        <v>0</v>
      </c>
      <c r="F193" s="24">
        <v>0</v>
      </c>
      <c r="G193" s="25">
        <v>0</v>
      </c>
      <c r="H193" s="24">
        <v>0</v>
      </c>
      <c r="I193" s="45"/>
      <c r="J193" s="46"/>
    </row>
    <row r="194" spans="1:10" s="5" customFormat="1" ht="15.75">
      <c r="A194" s="43"/>
      <c r="B194" s="47"/>
      <c r="C194" s="17">
        <v>2021</v>
      </c>
      <c r="D194" s="24">
        <f t="shared" si="21"/>
        <v>0</v>
      </c>
      <c r="E194" s="24">
        <v>0</v>
      </c>
      <c r="F194" s="24">
        <v>0</v>
      </c>
      <c r="G194" s="25">
        <v>0</v>
      </c>
      <c r="H194" s="24">
        <v>0</v>
      </c>
      <c r="I194" s="45"/>
      <c r="J194" s="46"/>
    </row>
    <row r="195" spans="1:10" s="5" customFormat="1" ht="15.75" customHeight="1">
      <c r="A195" s="43"/>
      <c r="B195" s="47" t="s">
        <v>39</v>
      </c>
      <c r="C195" s="13" t="s">
        <v>18</v>
      </c>
      <c r="D195" s="24">
        <f t="shared" si="21"/>
        <v>105</v>
      </c>
      <c r="E195" s="24">
        <f>SUM(E196:E202)</f>
        <v>0</v>
      </c>
      <c r="F195" s="24">
        <f>SUM(F196:F202)</f>
        <v>0</v>
      </c>
      <c r="G195" s="24">
        <f>SUM(G196:G202)</f>
        <v>105</v>
      </c>
      <c r="H195" s="24">
        <f>SUM(H196:H202)</f>
        <v>0</v>
      </c>
      <c r="I195" s="45"/>
      <c r="J195" s="46"/>
    </row>
    <row r="196" spans="1:10" s="5" customFormat="1" ht="15.75">
      <c r="A196" s="43"/>
      <c r="B196" s="47"/>
      <c r="C196" s="9">
        <v>2015</v>
      </c>
      <c r="D196" s="24">
        <f t="shared" si="21"/>
        <v>0</v>
      </c>
      <c r="E196" s="24">
        <v>0</v>
      </c>
      <c r="F196" s="24">
        <v>0</v>
      </c>
      <c r="G196" s="25">
        <v>0</v>
      </c>
      <c r="H196" s="24">
        <v>0</v>
      </c>
      <c r="I196" s="45"/>
      <c r="J196" s="46"/>
    </row>
    <row r="197" spans="1:10" s="5" customFormat="1" ht="15.75">
      <c r="A197" s="43"/>
      <c r="B197" s="47"/>
      <c r="C197" s="9">
        <v>2016</v>
      </c>
      <c r="D197" s="24">
        <f t="shared" si="21"/>
        <v>0</v>
      </c>
      <c r="E197" s="24">
        <v>0</v>
      </c>
      <c r="F197" s="24">
        <v>0</v>
      </c>
      <c r="G197" s="25">
        <v>0</v>
      </c>
      <c r="H197" s="24">
        <v>0</v>
      </c>
      <c r="I197" s="45"/>
      <c r="J197" s="46"/>
    </row>
    <row r="198" spans="1:10" s="5" customFormat="1" ht="15.75">
      <c r="A198" s="43"/>
      <c r="B198" s="47"/>
      <c r="C198" s="9">
        <v>2017</v>
      </c>
      <c r="D198" s="24">
        <f t="shared" si="21"/>
        <v>0</v>
      </c>
      <c r="E198" s="24">
        <v>0</v>
      </c>
      <c r="F198" s="24">
        <v>0</v>
      </c>
      <c r="G198" s="25">
        <v>0</v>
      </c>
      <c r="H198" s="24">
        <v>0</v>
      </c>
      <c r="I198" s="45"/>
      <c r="J198" s="46"/>
    </row>
    <row r="199" spans="1:10" s="5" customFormat="1" ht="15.75">
      <c r="A199" s="43"/>
      <c r="B199" s="47"/>
      <c r="C199" s="17">
        <v>2018</v>
      </c>
      <c r="D199" s="24">
        <f t="shared" si="21"/>
        <v>45</v>
      </c>
      <c r="E199" s="24">
        <v>0</v>
      </c>
      <c r="F199" s="24">
        <v>0</v>
      </c>
      <c r="G199" s="25">
        <v>45</v>
      </c>
      <c r="H199" s="24">
        <v>0</v>
      </c>
      <c r="I199" s="45"/>
      <c r="J199" s="46"/>
    </row>
    <row r="200" spans="1:10" s="5" customFormat="1" ht="15.75">
      <c r="A200" s="43"/>
      <c r="B200" s="47"/>
      <c r="C200" s="17">
        <v>2019</v>
      </c>
      <c r="D200" s="24">
        <f t="shared" si="21"/>
        <v>60</v>
      </c>
      <c r="E200" s="24">
        <v>0</v>
      </c>
      <c r="F200" s="24">
        <v>0</v>
      </c>
      <c r="G200" s="25">
        <f>0+60</f>
        <v>60</v>
      </c>
      <c r="H200" s="24">
        <v>0</v>
      </c>
      <c r="I200" s="45"/>
      <c r="J200" s="46"/>
    </row>
    <row r="201" spans="1:10" s="5" customFormat="1" ht="15.75">
      <c r="A201" s="43"/>
      <c r="B201" s="47"/>
      <c r="C201" s="17">
        <v>2020</v>
      </c>
      <c r="D201" s="24">
        <f t="shared" si="21"/>
        <v>0</v>
      </c>
      <c r="E201" s="24">
        <v>0</v>
      </c>
      <c r="F201" s="24">
        <v>0</v>
      </c>
      <c r="G201" s="25">
        <v>0</v>
      </c>
      <c r="H201" s="24">
        <v>0</v>
      </c>
      <c r="I201" s="45"/>
      <c r="J201" s="46"/>
    </row>
    <row r="202" spans="1:10" s="5" customFormat="1" ht="15.75">
      <c r="A202" s="43"/>
      <c r="B202" s="47"/>
      <c r="C202" s="17">
        <v>2021</v>
      </c>
      <c r="D202" s="24">
        <f t="shared" si="21"/>
        <v>0</v>
      </c>
      <c r="E202" s="24">
        <v>0</v>
      </c>
      <c r="F202" s="24">
        <v>0</v>
      </c>
      <c r="G202" s="25">
        <v>0</v>
      </c>
      <c r="H202" s="24">
        <v>0</v>
      </c>
      <c r="I202" s="45"/>
      <c r="J202" s="46"/>
    </row>
    <row r="203" spans="1:10" s="5" customFormat="1" ht="15.75" customHeight="1">
      <c r="A203" s="43" t="s">
        <v>40</v>
      </c>
      <c r="B203" s="44" t="s">
        <v>41</v>
      </c>
      <c r="C203" s="13" t="s">
        <v>18</v>
      </c>
      <c r="D203" s="23">
        <f t="shared" ref="D203:D266" si="23">SUM(E203:H203)</f>
        <v>109.5</v>
      </c>
      <c r="E203" s="23">
        <f>SUM(E204:E210)</f>
        <v>0</v>
      </c>
      <c r="F203" s="23">
        <f>SUM(F204:F210)</f>
        <v>0</v>
      </c>
      <c r="G203" s="23">
        <f>SUM(G204:G210)</f>
        <v>109.5</v>
      </c>
      <c r="H203" s="23">
        <f>SUM(H204:H210)</f>
        <v>0</v>
      </c>
      <c r="I203" s="45" t="s">
        <v>19</v>
      </c>
      <c r="J203" s="46" t="s">
        <v>42</v>
      </c>
    </row>
    <row r="204" spans="1:10" s="5" customFormat="1" ht="15.75">
      <c r="A204" s="43"/>
      <c r="B204" s="44"/>
      <c r="C204" s="13">
        <v>2015</v>
      </c>
      <c r="D204" s="23">
        <f t="shared" si="23"/>
        <v>100</v>
      </c>
      <c r="E204" s="23">
        <f t="shared" ref="E204:H210" si="24">E212+E220</f>
        <v>0</v>
      </c>
      <c r="F204" s="23">
        <f t="shared" si="24"/>
        <v>0</v>
      </c>
      <c r="G204" s="23">
        <f t="shared" si="24"/>
        <v>100</v>
      </c>
      <c r="H204" s="23">
        <f t="shared" si="24"/>
        <v>0</v>
      </c>
      <c r="I204" s="45"/>
      <c r="J204" s="46"/>
    </row>
    <row r="205" spans="1:10" s="5" customFormat="1" ht="15.75">
      <c r="A205" s="43"/>
      <c r="B205" s="44"/>
      <c r="C205" s="13">
        <v>2016</v>
      </c>
      <c r="D205" s="23">
        <f t="shared" si="23"/>
        <v>0</v>
      </c>
      <c r="E205" s="23">
        <f t="shared" si="24"/>
        <v>0</v>
      </c>
      <c r="F205" s="23">
        <f t="shared" si="24"/>
        <v>0</v>
      </c>
      <c r="G205" s="23">
        <f t="shared" si="24"/>
        <v>0</v>
      </c>
      <c r="H205" s="23">
        <f t="shared" si="24"/>
        <v>0</v>
      </c>
      <c r="I205" s="45"/>
      <c r="J205" s="46"/>
    </row>
    <row r="206" spans="1:10" s="5" customFormat="1" ht="15.75">
      <c r="A206" s="43"/>
      <c r="B206" s="44"/>
      <c r="C206" s="13">
        <v>2017</v>
      </c>
      <c r="D206" s="23">
        <f t="shared" si="23"/>
        <v>0</v>
      </c>
      <c r="E206" s="23">
        <f t="shared" si="24"/>
        <v>0</v>
      </c>
      <c r="F206" s="23">
        <f t="shared" si="24"/>
        <v>0</v>
      </c>
      <c r="G206" s="23">
        <f t="shared" si="24"/>
        <v>0</v>
      </c>
      <c r="H206" s="23">
        <f t="shared" si="24"/>
        <v>0</v>
      </c>
      <c r="I206" s="45"/>
      <c r="J206" s="46"/>
    </row>
    <row r="207" spans="1:10" s="5" customFormat="1" ht="15.75">
      <c r="A207" s="43"/>
      <c r="B207" s="44"/>
      <c r="C207" s="14">
        <v>2018</v>
      </c>
      <c r="D207" s="23">
        <f t="shared" si="23"/>
        <v>0</v>
      </c>
      <c r="E207" s="23">
        <f t="shared" si="24"/>
        <v>0</v>
      </c>
      <c r="F207" s="23">
        <f t="shared" si="24"/>
        <v>0</v>
      </c>
      <c r="G207" s="23">
        <f t="shared" si="24"/>
        <v>0</v>
      </c>
      <c r="H207" s="23">
        <f t="shared" si="24"/>
        <v>0</v>
      </c>
      <c r="I207" s="45"/>
      <c r="J207" s="46"/>
    </row>
    <row r="208" spans="1:10" s="5" customFormat="1" ht="15.75">
      <c r="A208" s="43"/>
      <c r="B208" s="44"/>
      <c r="C208" s="14">
        <v>2019</v>
      </c>
      <c r="D208" s="23">
        <f t="shared" si="23"/>
        <v>9.5</v>
      </c>
      <c r="E208" s="23">
        <f t="shared" si="24"/>
        <v>0</v>
      </c>
      <c r="F208" s="23">
        <f t="shared" si="24"/>
        <v>0</v>
      </c>
      <c r="G208" s="23">
        <f t="shared" si="24"/>
        <v>9.5</v>
      </c>
      <c r="H208" s="23">
        <f t="shared" si="24"/>
        <v>0</v>
      </c>
      <c r="I208" s="45"/>
      <c r="J208" s="46"/>
    </row>
    <row r="209" spans="1:10" s="5" customFormat="1" ht="15.75">
      <c r="A209" s="43"/>
      <c r="B209" s="44"/>
      <c r="C209" s="14">
        <v>2020</v>
      </c>
      <c r="D209" s="23">
        <f t="shared" si="23"/>
        <v>0</v>
      </c>
      <c r="E209" s="23">
        <f t="shared" si="24"/>
        <v>0</v>
      </c>
      <c r="F209" s="23">
        <f t="shared" si="24"/>
        <v>0</v>
      </c>
      <c r="G209" s="23">
        <f t="shared" si="24"/>
        <v>0</v>
      </c>
      <c r="H209" s="23">
        <f t="shared" si="24"/>
        <v>0</v>
      </c>
      <c r="I209" s="45"/>
      <c r="J209" s="46"/>
    </row>
    <row r="210" spans="1:10" s="5" customFormat="1" ht="15.75">
      <c r="A210" s="43"/>
      <c r="B210" s="44"/>
      <c r="C210" s="14">
        <v>2021</v>
      </c>
      <c r="D210" s="23">
        <f t="shared" si="23"/>
        <v>0</v>
      </c>
      <c r="E210" s="23">
        <f t="shared" si="24"/>
        <v>0</v>
      </c>
      <c r="F210" s="23">
        <f t="shared" si="24"/>
        <v>0</v>
      </c>
      <c r="G210" s="23">
        <f t="shared" si="24"/>
        <v>0</v>
      </c>
      <c r="H210" s="23">
        <f t="shared" si="24"/>
        <v>0</v>
      </c>
      <c r="I210" s="45"/>
      <c r="J210" s="46"/>
    </row>
    <row r="211" spans="1:10" s="5" customFormat="1" ht="15.75" customHeight="1">
      <c r="A211" s="43"/>
      <c r="B211" s="47" t="s">
        <v>24</v>
      </c>
      <c r="C211" s="13" t="s">
        <v>18</v>
      </c>
      <c r="D211" s="24">
        <f t="shared" si="23"/>
        <v>100</v>
      </c>
      <c r="E211" s="24">
        <f>SUM(E212:E218)</f>
        <v>0</v>
      </c>
      <c r="F211" s="24">
        <f>SUM(F212:F218)</f>
        <v>0</v>
      </c>
      <c r="G211" s="24">
        <f>SUM(G212:G218)</f>
        <v>100</v>
      </c>
      <c r="H211" s="24">
        <f>SUM(H212:H218)</f>
        <v>0</v>
      </c>
      <c r="I211" s="45"/>
      <c r="J211" s="46"/>
    </row>
    <row r="212" spans="1:10" s="5" customFormat="1" ht="15.75">
      <c r="A212" s="43"/>
      <c r="B212" s="47"/>
      <c r="C212" s="9">
        <v>2015</v>
      </c>
      <c r="D212" s="24">
        <f t="shared" si="23"/>
        <v>100</v>
      </c>
      <c r="E212" s="24">
        <v>0</v>
      </c>
      <c r="F212" s="24">
        <v>0</v>
      </c>
      <c r="G212" s="25">
        <v>100</v>
      </c>
      <c r="H212" s="24">
        <v>0</v>
      </c>
      <c r="I212" s="45"/>
      <c r="J212" s="46"/>
    </row>
    <row r="213" spans="1:10" s="5" customFormat="1" ht="15.75">
      <c r="A213" s="43"/>
      <c r="B213" s="47"/>
      <c r="C213" s="9">
        <v>2016</v>
      </c>
      <c r="D213" s="24">
        <f t="shared" si="23"/>
        <v>0</v>
      </c>
      <c r="E213" s="24">
        <v>0</v>
      </c>
      <c r="F213" s="24">
        <v>0</v>
      </c>
      <c r="G213" s="25">
        <v>0</v>
      </c>
      <c r="H213" s="24">
        <v>0</v>
      </c>
      <c r="I213" s="45"/>
      <c r="J213" s="46"/>
    </row>
    <row r="214" spans="1:10" s="5" customFormat="1" ht="15.75">
      <c r="A214" s="43"/>
      <c r="B214" s="47"/>
      <c r="C214" s="9">
        <v>2017</v>
      </c>
      <c r="D214" s="24">
        <f t="shared" si="23"/>
        <v>0</v>
      </c>
      <c r="E214" s="24">
        <v>0</v>
      </c>
      <c r="F214" s="24">
        <v>0</v>
      </c>
      <c r="G214" s="25">
        <v>0</v>
      </c>
      <c r="H214" s="24">
        <v>0</v>
      </c>
      <c r="I214" s="45"/>
      <c r="J214" s="46"/>
    </row>
    <row r="215" spans="1:10" s="5" customFormat="1" ht="15.75">
      <c r="A215" s="43"/>
      <c r="B215" s="47"/>
      <c r="C215" s="17">
        <v>2018</v>
      </c>
      <c r="D215" s="24">
        <f t="shared" si="23"/>
        <v>0</v>
      </c>
      <c r="E215" s="24">
        <v>0</v>
      </c>
      <c r="F215" s="24">
        <v>0</v>
      </c>
      <c r="G215" s="25">
        <v>0</v>
      </c>
      <c r="H215" s="24">
        <v>0</v>
      </c>
      <c r="I215" s="45"/>
      <c r="J215" s="46"/>
    </row>
    <row r="216" spans="1:10" s="5" customFormat="1" ht="15.75">
      <c r="A216" s="43"/>
      <c r="B216" s="47"/>
      <c r="C216" s="17">
        <v>2019</v>
      </c>
      <c r="D216" s="24">
        <f t="shared" si="23"/>
        <v>0</v>
      </c>
      <c r="E216" s="24">
        <v>0</v>
      </c>
      <c r="F216" s="24">
        <v>0</v>
      </c>
      <c r="G216" s="25">
        <v>0</v>
      </c>
      <c r="H216" s="24">
        <v>0</v>
      </c>
      <c r="I216" s="45"/>
      <c r="J216" s="46"/>
    </row>
    <row r="217" spans="1:10" s="5" customFormat="1" ht="15.75">
      <c r="A217" s="43"/>
      <c r="B217" s="47"/>
      <c r="C217" s="17">
        <v>2020</v>
      </c>
      <c r="D217" s="24">
        <f t="shared" si="23"/>
        <v>0</v>
      </c>
      <c r="E217" s="24">
        <v>0</v>
      </c>
      <c r="F217" s="24">
        <v>0</v>
      </c>
      <c r="G217" s="25">
        <v>0</v>
      </c>
      <c r="H217" s="24">
        <v>0</v>
      </c>
      <c r="I217" s="45"/>
      <c r="J217" s="46"/>
    </row>
    <row r="218" spans="1:10" s="5" customFormat="1" ht="15.75">
      <c r="A218" s="43"/>
      <c r="B218" s="47"/>
      <c r="C218" s="17">
        <v>2021</v>
      </c>
      <c r="D218" s="24">
        <f t="shared" si="23"/>
        <v>0</v>
      </c>
      <c r="E218" s="24">
        <v>0</v>
      </c>
      <c r="F218" s="24">
        <v>0</v>
      </c>
      <c r="G218" s="25">
        <v>0</v>
      </c>
      <c r="H218" s="24">
        <v>0</v>
      </c>
      <c r="I218" s="45"/>
      <c r="J218" s="46"/>
    </row>
    <row r="219" spans="1:10" s="5" customFormat="1" ht="15.75" customHeight="1">
      <c r="A219" s="43"/>
      <c r="B219" s="47" t="s">
        <v>34</v>
      </c>
      <c r="C219" s="13" t="s">
        <v>18</v>
      </c>
      <c r="D219" s="24">
        <f t="shared" si="23"/>
        <v>9.5</v>
      </c>
      <c r="E219" s="24">
        <f>SUM(E220:E226)</f>
        <v>0</v>
      </c>
      <c r="F219" s="24">
        <f>SUM(F220:F226)</f>
        <v>0</v>
      </c>
      <c r="G219" s="24">
        <f>SUM(G220:G226)</f>
        <v>9.5</v>
      </c>
      <c r="H219" s="24">
        <f>SUM(H220:H226)</f>
        <v>0</v>
      </c>
      <c r="I219" s="45"/>
      <c r="J219" s="46"/>
    </row>
    <row r="220" spans="1:10" s="5" customFormat="1" ht="15.75">
      <c r="A220" s="43"/>
      <c r="B220" s="47"/>
      <c r="C220" s="9">
        <v>2015</v>
      </c>
      <c r="D220" s="24">
        <f t="shared" si="23"/>
        <v>0</v>
      </c>
      <c r="E220" s="24">
        <v>0</v>
      </c>
      <c r="F220" s="24">
        <v>0</v>
      </c>
      <c r="G220" s="25">
        <v>0</v>
      </c>
      <c r="H220" s="24">
        <v>0</v>
      </c>
      <c r="I220" s="45"/>
      <c r="J220" s="46"/>
    </row>
    <row r="221" spans="1:10" s="5" customFormat="1" ht="15.75">
      <c r="A221" s="43"/>
      <c r="B221" s="47"/>
      <c r="C221" s="9">
        <v>2016</v>
      </c>
      <c r="D221" s="24">
        <f t="shared" si="23"/>
        <v>0</v>
      </c>
      <c r="E221" s="24">
        <v>0</v>
      </c>
      <c r="F221" s="24">
        <v>0</v>
      </c>
      <c r="G221" s="25">
        <v>0</v>
      </c>
      <c r="H221" s="24">
        <v>0</v>
      </c>
      <c r="I221" s="45"/>
      <c r="J221" s="46"/>
    </row>
    <row r="222" spans="1:10" s="5" customFormat="1" ht="15.75">
      <c r="A222" s="43"/>
      <c r="B222" s="47"/>
      <c r="C222" s="9">
        <v>2017</v>
      </c>
      <c r="D222" s="24">
        <f t="shared" si="23"/>
        <v>0</v>
      </c>
      <c r="E222" s="24">
        <v>0</v>
      </c>
      <c r="F222" s="24">
        <v>0</v>
      </c>
      <c r="G222" s="25">
        <v>0</v>
      </c>
      <c r="H222" s="24">
        <v>0</v>
      </c>
      <c r="I222" s="45"/>
      <c r="J222" s="46"/>
    </row>
    <row r="223" spans="1:10" s="5" customFormat="1" ht="15.75">
      <c r="A223" s="43"/>
      <c r="B223" s="47"/>
      <c r="C223" s="17">
        <v>2018</v>
      </c>
      <c r="D223" s="24">
        <f t="shared" si="23"/>
        <v>0</v>
      </c>
      <c r="E223" s="24">
        <v>0</v>
      </c>
      <c r="F223" s="24">
        <v>0</v>
      </c>
      <c r="G223" s="25">
        <v>0</v>
      </c>
      <c r="H223" s="24">
        <v>0</v>
      </c>
      <c r="I223" s="45"/>
      <c r="J223" s="46"/>
    </row>
    <row r="224" spans="1:10" s="5" customFormat="1" ht="15.75">
      <c r="A224" s="43"/>
      <c r="B224" s="47"/>
      <c r="C224" s="17">
        <v>2019</v>
      </c>
      <c r="D224" s="24">
        <f t="shared" si="23"/>
        <v>9.5</v>
      </c>
      <c r="E224" s="24">
        <v>0</v>
      </c>
      <c r="F224" s="24">
        <v>0</v>
      </c>
      <c r="G224" s="25">
        <v>9.5</v>
      </c>
      <c r="H224" s="24">
        <v>0</v>
      </c>
      <c r="I224" s="45"/>
      <c r="J224" s="46"/>
    </row>
    <row r="225" spans="1:10" s="5" customFormat="1" ht="15.75">
      <c r="A225" s="43"/>
      <c r="B225" s="47"/>
      <c r="C225" s="17">
        <v>2020</v>
      </c>
      <c r="D225" s="24">
        <f t="shared" si="23"/>
        <v>0</v>
      </c>
      <c r="E225" s="24">
        <v>0</v>
      </c>
      <c r="F225" s="24">
        <v>0</v>
      </c>
      <c r="G225" s="25">
        <v>0</v>
      </c>
      <c r="H225" s="24">
        <v>0</v>
      </c>
      <c r="I225" s="45"/>
      <c r="J225" s="46"/>
    </row>
    <row r="226" spans="1:10" s="5" customFormat="1" ht="15.75">
      <c r="A226" s="43"/>
      <c r="B226" s="47"/>
      <c r="C226" s="17">
        <v>2021</v>
      </c>
      <c r="D226" s="24">
        <f t="shared" si="23"/>
        <v>0</v>
      </c>
      <c r="E226" s="24">
        <v>0</v>
      </c>
      <c r="F226" s="24">
        <v>0</v>
      </c>
      <c r="G226" s="25">
        <v>0</v>
      </c>
      <c r="H226" s="24">
        <v>0</v>
      </c>
      <c r="I226" s="45"/>
      <c r="J226" s="46"/>
    </row>
    <row r="227" spans="1:10" s="5" customFormat="1" ht="15.75" customHeight="1">
      <c r="A227" s="43" t="s">
        <v>43</v>
      </c>
      <c r="B227" s="44" t="s">
        <v>44</v>
      </c>
      <c r="C227" s="13" t="s">
        <v>18</v>
      </c>
      <c r="D227" s="23">
        <f t="shared" si="23"/>
        <v>1152.7</v>
      </c>
      <c r="E227" s="23">
        <f>SUM(E228:E234)</f>
        <v>0</v>
      </c>
      <c r="F227" s="23">
        <f>SUM(F228:F234)</f>
        <v>0</v>
      </c>
      <c r="G227" s="23">
        <f>SUM(G228:G234)</f>
        <v>1152.7</v>
      </c>
      <c r="H227" s="23">
        <f>SUM(H228:H234)</f>
        <v>0</v>
      </c>
      <c r="I227" s="45" t="s">
        <v>19</v>
      </c>
      <c r="J227" s="46" t="s">
        <v>45</v>
      </c>
    </row>
    <row r="228" spans="1:10" s="5" customFormat="1" ht="15.75">
      <c r="A228" s="43"/>
      <c r="B228" s="44"/>
      <c r="C228" s="13">
        <v>2015</v>
      </c>
      <c r="D228" s="23">
        <f t="shared" si="23"/>
        <v>551.20000000000005</v>
      </c>
      <c r="E228" s="23">
        <f t="shared" ref="E228:H234" si="25">E236+E244+E220</f>
        <v>0</v>
      </c>
      <c r="F228" s="23">
        <f t="shared" si="25"/>
        <v>0</v>
      </c>
      <c r="G228" s="23">
        <f t="shared" si="25"/>
        <v>551.20000000000005</v>
      </c>
      <c r="H228" s="23">
        <f t="shared" si="25"/>
        <v>0</v>
      </c>
      <c r="I228" s="45"/>
      <c r="J228" s="46"/>
    </row>
    <row r="229" spans="1:10" s="5" customFormat="1" ht="15.75">
      <c r="A229" s="43"/>
      <c r="B229" s="44"/>
      <c r="C229" s="13">
        <v>2016</v>
      </c>
      <c r="D229" s="23">
        <f t="shared" si="23"/>
        <v>420</v>
      </c>
      <c r="E229" s="23">
        <f t="shared" si="25"/>
        <v>0</v>
      </c>
      <c r="F229" s="23">
        <f t="shared" si="25"/>
        <v>0</v>
      </c>
      <c r="G229" s="23">
        <f t="shared" si="25"/>
        <v>420</v>
      </c>
      <c r="H229" s="23">
        <f t="shared" si="25"/>
        <v>0</v>
      </c>
      <c r="I229" s="45"/>
      <c r="J229" s="46"/>
    </row>
    <row r="230" spans="1:10" s="5" customFormat="1" ht="15.75">
      <c r="A230" s="43"/>
      <c r="B230" s="44"/>
      <c r="C230" s="13">
        <v>2017</v>
      </c>
      <c r="D230" s="23">
        <f t="shared" si="23"/>
        <v>0</v>
      </c>
      <c r="E230" s="23">
        <f t="shared" si="25"/>
        <v>0</v>
      </c>
      <c r="F230" s="23">
        <f t="shared" si="25"/>
        <v>0</v>
      </c>
      <c r="G230" s="23">
        <f t="shared" si="25"/>
        <v>0</v>
      </c>
      <c r="H230" s="23">
        <f t="shared" si="25"/>
        <v>0</v>
      </c>
      <c r="I230" s="45"/>
      <c r="J230" s="46"/>
    </row>
    <row r="231" spans="1:10" s="5" customFormat="1" ht="15.75">
      <c r="A231" s="43"/>
      <c r="B231" s="44"/>
      <c r="C231" s="14">
        <v>2018</v>
      </c>
      <c r="D231" s="23">
        <f t="shared" si="23"/>
        <v>172</v>
      </c>
      <c r="E231" s="23">
        <f t="shared" si="25"/>
        <v>0</v>
      </c>
      <c r="F231" s="23">
        <f t="shared" si="25"/>
        <v>0</v>
      </c>
      <c r="G231" s="23">
        <f t="shared" si="25"/>
        <v>172</v>
      </c>
      <c r="H231" s="23">
        <f t="shared" si="25"/>
        <v>0</v>
      </c>
      <c r="I231" s="45"/>
      <c r="J231" s="46"/>
    </row>
    <row r="232" spans="1:10" s="5" customFormat="1" ht="15.75">
      <c r="A232" s="43"/>
      <c r="B232" s="44"/>
      <c r="C232" s="14">
        <v>2019</v>
      </c>
      <c r="D232" s="23">
        <f t="shared" si="23"/>
        <v>9.5</v>
      </c>
      <c r="E232" s="23">
        <f t="shared" si="25"/>
        <v>0</v>
      </c>
      <c r="F232" s="23">
        <f t="shared" si="25"/>
        <v>0</v>
      </c>
      <c r="G232" s="23">
        <f t="shared" si="25"/>
        <v>9.5</v>
      </c>
      <c r="H232" s="23">
        <f t="shared" si="25"/>
        <v>0</v>
      </c>
      <c r="I232" s="45"/>
      <c r="J232" s="46"/>
    </row>
    <row r="233" spans="1:10" s="5" customFormat="1" ht="15.75">
      <c r="A233" s="43"/>
      <c r="B233" s="44"/>
      <c r="C233" s="14">
        <v>2020</v>
      </c>
      <c r="D233" s="23">
        <f t="shared" si="23"/>
        <v>0</v>
      </c>
      <c r="E233" s="23">
        <f t="shared" si="25"/>
        <v>0</v>
      </c>
      <c r="F233" s="23">
        <f t="shared" si="25"/>
        <v>0</v>
      </c>
      <c r="G233" s="23">
        <f t="shared" si="25"/>
        <v>0</v>
      </c>
      <c r="H233" s="23">
        <f t="shared" si="25"/>
        <v>0</v>
      </c>
      <c r="I233" s="45"/>
      <c r="J233" s="46"/>
    </row>
    <row r="234" spans="1:10" s="5" customFormat="1" ht="15.75">
      <c r="A234" s="43"/>
      <c r="B234" s="44"/>
      <c r="C234" s="14">
        <v>2021</v>
      </c>
      <c r="D234" s="23">
        <f t="shared" si="23"/>
        <v>0</v>
      </c>
      <c r="E234" s="23">
        <f t="shared" si="25"/>
        <v>0</v>
      </c>
      <c r="F234" s="23">
        <f t="shared" si="25"/>
        <v>0</v>
      </c>
      <c r="G234" s="23">
        <f t="shared" si="25"/>
        <v>0</v>
      </c>
      <c r="H234" s="23">
        <f t="shared" si="25"/>
        <v>0</v>
      </c>
      <c r="I234" s="45"/>
      <c r="J234" s="46"/>
    </row>
    <row r="235" spans="1:10" s="5" customFormat="1" ht="15.75" customHeight="1">
      <c r="A235" s="43"/>
      <c r="B235" s="47" t="s">
        <v>34</v>
      </c>
      <c r="C235" s="13" t="s">
        <v>18</v>
      </c>
      <c r="D235" s="24">
        <f t="shared" si="23"/>
        <v>1123.2</v>
      </c>
      <c r="E235" s="24">
        <f>SUM(E236:E242)</f>
        <v>0</v>
      </c>
      <c r="F235" s="24">
        <f>SUM(F236:F242)</f>
        <v>0</v>
      </c>
      <c r="G235" s="24">
        <f>SUM(G236:G242)</f>
        <v>1123.2</v>
      </c>
      <c r="H235" s="24">
        <f>SUM(H236:H242)</f>
        <v>0</v>
      </c>
      <c r="I235" s="45"/>
      <c r="J235" s="46"/>
    </row>
    <row r="236" spans="1:10" s="5" customFormat="1" ht="15.75">
      <c r="A236" s="43"/>
      <c r="B236" s="47"/>
      <c r="C236" s="9">
        <v>2015</v>
      </c>
      <c r="D236" s="24">
        <f t="shared" si="23"/>
        <v>551.20000000000005</v>
      </c>
      <c r="E236" s="24">
        <v>0</v>
      </c>
      <c r="F236" s="24">
        <v>0</v>
      </c>
      <c r="G236" s="25">
        <v>551.20000000000005</v>
      </c>
      <c r="H236" s="24">
        <v>0</v>
      </c>
      <c r="I236" s="45"/>
      <c r="J236" s="46"/>
    </row>
    <row r="237" spans="1:10" s="5" customFormat="1" ht="15.75">
      <c r="A237" s="43"/>
      <c r="B237" s="47"/>
      <c r="C237" s="9">
        <v>2016</v>
      </c>
      <c r="D237" s="24">
        <f t="shared" si="23"/>
        <v>400</v>
      </c>
      <c r="E237" s="24">
        <v>0</v>
      </c>
      <c r="F237" s="24">
        <v>0</v>
      </c>
      <c r="G237" s="25">
        <v>400</v>
      </c>
      <c r="H237" s="24">
        <v>0</v>
      </c>
      <c r="I237" s="45"/>
      <c r="J237" s="46"/>
    </row>
    <row r="238" spans="1:10" s="5" customFormat="1" ht="15.75">
      <c r="A238" s="43"/>
      <c r="B238" s="47"/>
      <c r="C238" s="9">
        <v>2017</v>
      </c>
      <c r="D238" s="24">
        <f t="shared" si="23"/>
        <v>0</v>
      </c>
      <c r="E238" s="24">
        <v>0</v>
      </c>
      <c r="F238" s="24">
        <v>0</v>
      </c>
      <c r="G238" s="25">
        <v>0</v>
      </c>
      <c r="H238" s="24">
        <v>0</v>
      </c>
      <c r="I238" s="45"/>
      <c r="J238" s="46"/>
    </row>
    <row r="239" spans="1:10" s="5" customFormat="1" ht="15.75">
      <c r="A239" s="43"/>
      <c r="B239" s="47"/>
      <c r="C239" s="17">
        <v>2018</v>
      </c>
      <c r="D239" s="24">
        <f t="shared" si="23"/>
        <v>172</v>
      </c>
      <c r="E239" s="24">
        <v>0</v>
      </c>
      <c r="F239" s="24">
        <v>0</v>
      </c>
      <c r="G239" s="25">
        <f>600-600+137+35</f>
        <v>172</v>
      </c>
      <c r="H239" s="24">
        <v>0</v>
      </c>
      <c r="I239" s="45"/>
      <c r="J239" s="46"/>
    </row>
    <row r="240" spans="1:10" s="5" customFormat="1" ht="15.75">
      <c r="A240" s="43"/>
      <c r="B240" s="47"/>
      <c r="C240" s="17">
        <v>2019</v>
      </c>
      <c r="D240" s="24">
        <f t="shared" si="23"/>
        <v>0</v>
      </c>
      <c r="E240" s="24">
        <v>0</v>
      </c>
      <c r="F240" s="24">
        <v>0</v>
      </c>
      <c r="G240" s="25">
        <f>0</f>
        <v>0</v>
      </c>
      <c r="H240" s="24">
        <v>0</v>
      </c>
      <c r="I240" s="45"/>
      <c r="J240" s="46"/>
    </row>
    <row r="241" spans="1:10" s="5" customFormat="1" ht="15.75">
      <c r="A241" s="43"/>
      <c r="B241" s="47"/>
      <c r="C241" s="17">
        <v>2020</v>
      </c>
      <c r="D241" s="24">
        <f t="shared" si="23"/>
        <v>0</v>
      </c>
      <c r="E241" s="24">
        <v>0</v>
      </c>
      <c r="F241" s="24">
        <v>0</v>
      </c>
      <c r="G241" s="25">
        <v>0</v>
      </c>
      <c r="H241" s="24">
        <v>0</v>
      </c>
      <c r="I241" s="45"/>
      <c r="J241" s="46"/>
    </row>
    <row r="242" spans="1:10" s="5" customFormat="1" ht="15.75">
      <c r="A242" s="43"/>
      <c r="B242" s="47"/>
      <c r="C242" s="17">
        <v>2021</v>
      </c>
      <c r="D242" s="24">
        <f t="shared" si="23"/>
        <v>0</v>
      </c>
      <c r="E242" s="24">
        <v>0</v>
      </c>
      <c r="F242" s="24">
        <v>0</v>
      </c>
      <c r="G242" s="25">
        <v>0</v>
      </c>
      <c r="H242" s="24">
        <v>0</v>
      </c>
      <c r="I242" s="45"/>
      <c r="J242" s="46"/>
    </row>
    <row r="243" spans="1:10" s="5" customFormat="1" ht="15.75" customHeight="1">
      <c r="A243" s="43"/>
      <c r="B243" s="47" t="s">
        <v>22</v>
      </c>
      <c r="C243" s="13" t="s">
        <v>18</v>
      </c>
      <c r="D243" s="24">
        <f t="shared" si="23"/>
        <v>20</v>
      </c>
      <c r="E243" s="24">
        <f>SUM(E244:E250)</f>
        <v>0</v>
      </c>
      <c r="F243" s="24">
        <f>SUM(F244:F250)</f>
        <v>0</v>
      </c>
      <c r="G243" s="24">
        <f>SUM(G244:G250)</f>
        <v>20</v>
      </c>
      <c r="H243" s="24">
        <f>SUM(H244:H250)</f>
        <v>0</v>
      </c>
      <c r="I243" s="45"/>
      <c r="J243" s="46"/>
    </row>
    <row r="244" spans="1:10" s="5" customFormat="1" ht="15.75">
      <c r="A244" s="43"/>
      <c r="B244" s="47"/>
      <c r="C244" s="9">
        <v>2015</v>
      </c>
      <c r="D244" s="24">
        <f t="shared" si="23"/>
        <v>0</v>
      </c>
      <c r="E244" s="24">
        <v>0</v>
      </c>
      <c r="F244" s="24">
        <v>0</v>
      </c>
      <c r="G244" s="25">
        <v>0</v>
      </c>
      <c r="H244" s="24">
        <v>0</v>
      </c>
      <c r="I244" s="45"/>
      <c r="J244" s="46"/>
    </row>
    <row r="245" spans="1:10" s="5" customFormat="1" ht="15.75">
      <c r="A245" s="43"/>
      <c r="B245" s="47"/>
      <c r="C245" s="9">
        <v>2016</v>
      </c>
      <c r="D245" s="24">
        <f t="shared" si="23"/>
        <v>20</v>
      </c>
      <c r="E245" s="24">
        <v>0</v>
      </c>
      <c r="F245" s="24">
        <v>0</v>
      </c>
      <c r="G245" s="25">
        <v>20</v>
      </c>
      <c r="H245" s="24">
        <v>0</v>
      </c>
      <c r="I245" s="45"/>
      <c r="J245" s="46"/>
    </row>
    <row r="246" spans="1:10" s="5" customFormat="1" ht="15.75">
      <c r="A246" s="43"/>
      <c r="B246" s="47"/>
      <c r="C246" s="9">
        <v>2017</v>
      </c>
      <c r="D246" s="24">
        <f t="shared" si="23"/>
        <v>0</v>
      </c>
      <c r="E246" s="24">
        <v>0</v>
      </c>
      <c r="F246" s="24">
        <v>0</v>
      </c>
      <c r="G246" s="25">
        <v>0</v>
      </c>
      <c r="H246" s="24">
        <v>0</v>
      </c>
      <c r="I246" s="45"/>
      <c r="J246" s="46"/>
    </row>
    <row r="247" spans="1:10" s="5" customFormat="1" ht="15.75">
      <c r="A247" s="43"/>
      <c r="B247" s="47"/>
      <c r="C247" s="17">
        <v>2018</v>
      </c>
      <c r="D247" s="24">
        <f t="shared" si="23"/>
        <v>0</v>
      </c>
      <c r="E247" s="24">
        <v>0</v>
      </c>
      <c r="F247" s="24">
        <v>0</v>
      </c>
      <c r="G247" s="25">
        <v>0</v>
      </c>
      <c r="H247" s="24">
        <v>0</v>
      </c>
      <c r="I247" s="45"/>
      <c r="J247" s="46"/>
    </row>
    <row r="248" spans="1:10" s="5" customFormat="1" ht="15.75">
      <c r="A248" s="43"/>
      <c r="B248" s="47"/>
      <c r="C248" s="17">
        <v>2019</v>
      </c>
      <c r="D248" s="24">
        <f t="shared" si="23"/>
        <v>0</v>
      </c>
      <c r="E248" s="24">
        <v>0</v>
      </c>
      <c r="F248" s="24">
        <v>0</v>
      </c>
      <c r="G248" s="25">
        <v>0</v>
      </c>
      <c r="H248" s="24">
        <v>0</v>
      </c>
      <c r="I248" s="45"/>
      <c r="J248" s="46"/>
    </row>
    <row r="249" spans="1:10" s="5" customFormat="1" ht="15.75">
      <c r="A249" s="43"/>
      <c r="B249" s="47"/>
      <c r="C249" s="17">
        <v>2020</v>
      </c>
      <c r="D249" s="24">
        <f t="shared" si="23"/>
        <v>0</v>
      </c>
      <c r="E249" s="24">
        <v>0</v>
      </c>
      <c r="F249" s="24">
        <v>0</v>
      </c>
      <c r="G249" s="25">
        <v>0</v>
      </c>
      <c r="H249" s="24">
        <v>0</v>
      </c>
      <c r="I249" s="45"/>
      <c r="J249" s="46"/>
    </row>
    <row r="250" spans="1:10" s="5" customFormat="1" ht="15.75">
      <c r="A250" s="43"/>
      <c r="B250" s="47"/>
      <c r="C250" s="17">
        <v>2021</v>
      </c>
      <c r="D250" s="24">
        <f t="shared" si="23"/>
        <v>0</v>
      </c>
      <c r="E250" s="24">
        <v>0</v>
      </c>
      <c r="F250" s="24">
        <v>0</v>
      </c>
      <c r="G250" s="25">
        <v>0</v>
      </c>
      <c r="H250" s="24">
        <v>0</v>
      </c>
      <c r="I250" s="45"/>
      <c r="J250" s="46"/>
    </row>
    <row r="251" spans="1:10" s="5" customFormat="1" ht="15.75" customHeight="1">
      <c r="A251" s="43"/>
      <c r="B251" s="47" t="s">
        <v>39</v>
      </c>
      <c r="C251" s="13" t="s">
        <v>18</v>
      </c>
      <c r="D251" s="24">
        <f t="shared" si="23"/>
        <v>100</v>
      </c>
      <c r="E251" s="24">
        <f>SUM(E252:E258)</f>
        <v>0</v>
      </c>
      <c r="F251" s="24">
        <f>SUM(F252:F258)</f>
        <v>0</v>
      </c>
      <c r="G251" s="24">
        <f>SUM(G252:G258)</f>
        <v>100</v>
      </c>
      <c r="H251" s="24">
        <f>SUM(H252:H258)</f>
        <v>0</v>
      </c>
      <c r="I251" s="45"/>
      <c r="J251" s="46"/>
    </row>
    <row r="252" spans="1:10" s="5" customFormat="1" ht="15.75">
      <c r="A252" s="43"/>
      <c r="B252" s="47"/>
      <c r="C252" s="9">
        <v>2015</v>
      </c>
      <c r="D252" s="24">
        <f t="shared" si="23"/>
        <v>0</v>
      </c>
      <c r="E252" s="24">
        <v>0</v>
      </c>
      <c r="F252" s="24">
        <v>0</v>
      </c>
      <c r="G252" s="25">
        <v>0</v>
      </c>
      <c r="H252" s="24">
        <v>0</v>
      </c>
      <c r="I252" s="45"/>
      <c r="J252" s="46"/>
    </row>
    <row r="253" spans="1:10" s="5" customFormat="1" ht="15.75">
      <c r="A253" s="43"/>
      <c r="B253" s="47"/>
      <c r="C253" s="9">
        <v>2016</v>
      </c>
      <c r="D253" s="24">
        <f t="shared" si="23"/>
        <v>0</v>
      </c>
      <c r="E253" s="24">
        <v>0</v>
      </c>
      <c r="F253" s="24">
        <v>0</v>
      </c>
      <c r="G253" s="25">
        <v>0</v>
      </c>
      <c r="H253" s="24">
        <v>0</v>
      </c>
      <c r="I253" s="45"/>
      <c r="J253" s="46"/>
    </row>
    <row r="254" spans="1:10" s="5" customFormat="1" ht="15.75">
      <c r="A254" s="43"/>
      <c r="B254" s="47"/>
      <c r="C254" s="9">
        <v>2017</v>
      </c>
      <c r="D254" s="24">
        <f t="shared" si="23"/>
        <v>0</v>
      </c>
      <c r="E254" s="24">
        <v>0</v>
      </c>
      <c r="F254" s="24">
        <v>0</v>
      </c>
      <c r="G254" s="25">
        <v>0</v>
      </c>
      <c r="H254" s="24">
        <v>0</v>
      </c>
      <c r="I254" s="45"/>
      <c r="J254" s="46"/>
    </row>
    <row r="255" spans="1:10" s="5" customFormat="1" ht="15.75">
      <c r="A255" s="43"/>
      <c r="B255" s="47"/>
      <c r="C255" s="17">
        <v>2018</v>
      </c>
      <c r="D255" s="24">
        <f t="shared" si="23"/>
        <v>100</v>
      </c>
      <c r="E255" s="24">
        <v>0</v>
      </c>
      <c r="F255" s="24">
        <v>0</v>
      </c>
      <c r="G255" s="25">
        <v>100</v>
      </c>
      <c r="H255" s="24">
        <v>0</v>
      </c>
      <c r="I255" s="45"/>
      <c r="J255" s="46"/>
    </row>
    <row r="256" spans="1:10" s="5" customFormat="1" ht="15.75">
      <c r="A256" s="43"/>
      <c r="B256" s="47"/>
      <c r="C256" s="17">
        <v>2019</v>
      </c>
      <c r="D256" s="24">
        <f t="shared" si="23"/>
        <v>0</v>
      </c>
      <c r="E256" s="24">
        <v>0</v>
      </c>
      <c r="F256" s="24">
        <v>0</v>
      </c>
      <c r="G256" s="25">
        <v>0</v>
      </c>
      <c r="H256" s="24">
        <v>0</v>
      </c>
      <c r="I256" s="45"/>
      <c r="J256" s="46"/>
    </row>
    <row r="257" spans="1:10" s="5" customFormat="1" ht="15.75">
      <c r="A257" s="43"/>
      <c r="B257" s="47"/>
      <c r="C257" s="17">
        <v>2020</v>
      </c>
      <c r="D257" s="24">
        <f t="shared" si="23"/>
        <v>0</v>
      </c>
      <c r="E257" s="24">
        <v>0</v>
      </c>
      <c r="F257" s="24">
        <v>0</v>
      </c>
      <c r="G257" s="25">
        <v>0</v>
      </c>
      <c r="H257" s="24">
        <v>0</v>
      </c>
      <c r="I257" s="45"/>
      <c r="J257" s="46"/>
    </row>
    <row r="258" spans="1:10" s="5" customFormat="1" ht="15.75">
      <c r="A258" s="43"/>
      <c r="B258" s="47"/>
      <c r="C258" s="17">
        <v>2021</v>
      </c>
      <c r="D258" s="24">
        <f t="shared" si="23"/>
        <v>0</v>
      </c>
      <c r="E258" s="24">
        <v>0</v>
      </c>
      <c r="F258" s="24">
        <v>0</v>
      </c>
      <c r="G258" s="25">
        <v>0</v>
      </c>
      <c r="H258" s="24">
        <v>0</v>
      </c>
      <c r="I258" s="45"/>
      <c r="J258" s="46"/>
    </row>
    <row r="259" spans="1:10" s="5" customFormat="1" ht="15.75" customHeight="1">
      <c r="A259" s="43" t="s">
        <v>46</v>
      </c>
      <c r="B259" s="44" t="s">
        <v>47</v>
      </c>
      <c r="C259" s="13" t="s">
        <v>18</v>
      </c>
      <c r="D259" s="23">
        <f t="shared" si="23"/>
        <v>629.60000000000014</v>
      </c>
      <c r="E259" s="23">
        <f>SUM(E260:E266)</f>
        <v>0</v>
      </c>
      <c r="F259" s="23">
        <f>SUM(F260:F266)</f>
        <v>0</v>
      </c>
      <c r="G259" s="23">
        <f>SUM(G260:G266)</f>
        <v>592.40000000000009</v>
      </c>
      <c r="H259" s="23">
        <f>SUM(H260:H266)</f>
        <v>37.200000000000003</v>
      </c>
      <c r="I259" s="45" t="s">
        <v>19</v>
      </c>
      <c r="J259" s="46" t="s">
        <v>27</v>
      </c>
    </row>
    <row r="260" spans="1:10" s="5" customFormat="1" ht="15.75">
      <c r="A260" s="43"/>
      <c r="B260" s="44"/>
      <c r="C260" s="13">
        <v>2015</v>
      </c>
      <c r="D260" s="23">
        <f t="shared" si="23"/>
        <v>121.9</v>
      </c>
      <c r="E260" s="23">
        <f t="shared" ref="E260:E266" si="26">E268+E276+E284+E292</f>
        <v>0</v>
      </c>
      <c r="F260" s="23">
        <f t="shared" ref="F260:H260" si="27">F268+F276+F284+F292</f>
        <v>0</v>
      </c>
      <c r="G260" s="23">
        <f t="shared" si="27"/>
        <v>121.9</v>
      </c>
      <c r="H260" s="23">
        <f t="shared" si="27"/>
        <v>0</v>
      </c>
      <c r="I260" s="45"/>
      <c r="J260" s="46"/>
    </row>
    <row r="261" spans="1:10" s="5" customFormat="1" ht="15.75">
      <c r="A261" s="43"/>
      <c r="B261" s="44"/>
      <c r="C261" s="13">
        <v>2016</v>
      </c>
      <c r="D261" s="23">
        <f t="shared" si="23"/>
        <v>211.8</v>
      </c>
      <c r="E261" s="23">
        <f t="shared" si="26"/>
        <v>0</v>
      </c>
      <c r="F261" s="23">
        <f t="shared" ref="F261:H261" si="28">F269+F277+F285+F293</f>
        <v>0</v>
      </c>
      <c r="G261" s="23">
        <f t="shared" si="28"/>
        <v>211.8</v>
      </c>
      <c r="H261" s="23">
        <f t="shared" si="28"/>
        <v>0</v>
      </c>
      <c r="I261" s="45"/>
      <c r="J261" s="46"/>
    </row>
    <row r="262" spans="1:10" s="5" customFormat="1" ht="15.75">
      <c r="A262" s="43"/>
      <c r="B262" s="44"/>
      <c r="C262" s="13">
        <v>2017</v>
      </c>
      <c r="D262" s="23">
        <f t="shared" si="23"/>
        <v>34.1</v>
      </c>
      <c r="E262" s="23">
        <f t="shared" si="26"/>
        <v>0</v>
      </c>
      <c r="F262" s="23">
        <f t="shared" ref="F262:H262" si="29">F270+F278+F286+F294</f>
        <v>0</v>
      </c>
      <c r="G262" s="23">
        <f t="shared" si="29"/>
        <v>34.1</v>
      </c>
      <c r="H262" s="23">
        <f t="shared" si="29"/>
        <v>0</v>
      </c>
      <c r="I262" s="45"/>
      <c r="J262" s="46"/>
    </row>
    <row r="263" spans="1:10" s="5" customFormat="1" ht="15.75">
      <c r="A263" s="43"/>
      <c r="B263" s="44"/>
      <c r="C263" s="14">
        <v>2018</v>
      </c>
      <c r="D263" s="23">
        <f t="shared" si="23"/>
        <v>37</v>
      </c>
      <c r="E263" s="23">
        <f t="shared" si="26"/>
        <v>0</v>
      </c>
      <c r="F263" s="23">
        <f t="shared" ref="F263:H263" si="30">F271+F279+F287+F295</f>
        <v>0</v>
      </c>
      <c r="G263" s="23">
        <f t="shared" si="30"/>
        <v>37</v>
      </c>
      <c r="H263" s="23">
        <f t="shared" si="30"/>
        <v>0</v>
      </c>
      <c r="I263" s="45"/>
      <c r="J263" s="46"/>
    </row>
    <row r="264" spans="1:10" s="5" customFormat="1" ht="15.75">
      <c r="A264" s="43"/>
      <c r="B264" s="44"/>
      <c r="C264" s="14">
        <v>2019</v>
      </c>
      <c r="D264" s="23">
        <f t="shared" si="23"/>
        <v>200.00000000000003</v>
      </c>
      <c r="E264" s="23">
        <f t="shared" si="26"/>
        <v>0</v>
      </c>
      <c r="F264" s="23">
        <f t="shared" ref="F264:H266" si="31">F272+F280+F288+E296</f>
        <v>0</v>
      </c>
      <c r="G264" s="23">
        <f t="shared" si="31"/>
        <v>187.60000000000002</v>
      </c>
      <c r="H264" s="23">
        <f t="shared" si="31"/>
        <v>12.4</v>
      </c>
      <c r="I264" s="45"/>
      <c r="J264" s="46"/>
    </row>
    <row r="265" spans="1:10" s="5" customFormat="1" ht="15.75">
      <c r="A265" s="43"/>
      <c r="B265" s="44"/>
      <c r="C265" s="14">
        <v>2020</v>
      </c>
      <c r="D265" s="23">
        <f t="shared" si="23"/>
        <v>12.4</v>
      </c>
      <c r="E265" s="23">
        <f t="shared" si="26"/>
        <v>0</v>
      </c>
      <c r="F265" s="23">
        <f t="shared" si="31"/>
        <v>0</v>
      </c>
      <c r="G265" s="23">
        <f t="shared" si="31"/>
        <v>0</v>
      </c>
      <c r="H265" s="23">
        <f t="shared" si="31"/>
        <v>12.4</v>
      </c>
      <c r="I265" s="45"/>
      <c r="J265" s="46"/>
    </row>
    <row r="266" spans="1:10" s="5" customFormat="1" ht="37.9" customHeight="1">
      <c r="A266" s="43"/>
      <c r="B266" s="44"/>
      <c r="C266" s="14">
        <v>2021</v>
      </c>
      <c r="D266" s="23">
        <f t="shared" si="23"/>
        <v>12.4</v>
      </c>
      <c r="E266" s="23">
        <f t="shared" si="26"/>
        <v>0</v>
      </c>
      <c r="F266" s="23">
        <f t="shared" si="31"/>
        <v>0</v>
      </c>
      <c r="G266" s="23">
        <f t="shared" si="31"/>
        <v>0</v>
      </c>
      <c r="H266" s="23">
        <f t="shared" si="31"/>
        <v>12.4</v>
      </c>
      <c r="I266" s="45"/>
      <c r="J266" s="46"/>
    </row>
    <row r="267" spans="1:10" s="5" customFormat="1" ht="15.75" customHeight="1">
      <c r="A267" s="43"/>
      <c r="B267" s="47" t="s">
        <v>21</v>
      </c>
      <c r="C267" s="13" t="s">
        <v>18</v>
      </c>
      <c r="D267" s="24">
        <f t="shared" ref="D267:D323" si="32">SUM(E267:H267)</f>
        <v>484.9</v>
      </c>
      <c r="E267" s="24">
        <f>SUM(E268:E274)</f>
        <v>0</v>
      </c>
      <c r="F267" s="24">
        <f>SUM(F268:F274)</f>
        <v>0</v>
      </c>
      <c r="G267" s="24">
        <f>SUM(G268:G274)</f>
        <v>484.9</v>
      </c>
      <c r="H267" s="24">
        <f>SUM(H268:H274)</f>
        <v>0</v>
      </c>
      <c r="I267" s="45"/>
      <c r="J267" s="46"/>
    </row>
    <row r="268" spans="1:10" s="5" customFormat="1" ht="15.75">
      <c r="A268" s="43"/>
      <c r="B268" s="47"/>
      <c r="C268" s="9">
        <v>2015</v>
      </c>
      <c r="D268" s="24">
        <f t="shared" si="32"/>
        <v>100.2</v>
      </c>
      <c r="E268" s="15">
        <v>0</v>
      </c>
      <c r="F268" s="15">
        <v>0</v>
      </c>
      <c r="G268" s="20">
        <v>100.2</v>
      </c>
      <c r="H268" s="15">
        <v>0</v>
      </c>
      <c r="I268" s="45"/>
      <c r="J268" s="46"/>
    </row>
    <row r="269" spans="1:10" s="5" customFormat="1" ht="15.75">
      <c r="A269" s="43"/>
      <c r="B269" s="47"/>
      <c r="C269" s="9">
        <v>2016</v>
      </c>
      <c r="D269" s="24">
        <f t="shared" si="32"/>
        <v>189</v>
      </c>
      <c r="E269" s="15">
        <v>0</v>
      </c>
      <c r="F269" s="15">
        <v>0</v>
      </c>
      <c r="G269" s="20">
        <v>189</v>
      </c>
      <c r="H269" s="15">
        <v>0</v>
      </c>
      <c r="I269" s="45"/>
      <c r="J269" s="46"/>
    </row>
    <row r="270" spans="1:10" s="5" customFormat="1" ht="15.75">
      <c r="A270" s="43"/>
      <c r="B270" s="47"/>
      <c r="C270" s="9">
        <v>2017</v>
      </c>
      <c r="D270" s="24">
        <f t="shared" si="32"/>
        <v>8.9</v>
      </c>
      <c r="E270" s="15">
        <v>0</v>
      </c>
      <c r="F270" s="15">
        <v>0</v>
      </c>
      <c r="G270" s="20">
        <v>8.9</v>
      </c>
      <c r="H270" s="15">
        <v>0</v>
      </c>
      <c r="I270" s="45"/>
      <c r="J270" s="46"/>
    </row>
    <row r="271" spans="1:10" s="5" customFormat="1" ht="15.75">
      <c r="A271" s="43"/>
      <c r="B271" s="47"/>
      <c r="C271" s="17">
        <v>2018</v>
      </c>
      <c r="D271" s="24">
        <f t="shared" si="32"/>
        <v>12</v>
      </c>
      <c r="E271" s="15">
        <v>0</v>
      </c>
      <c r="F271" s="15">
        <v>0</v>
      </c>
      <c r="G271" s="20">
        <v>12</v>
      </c>
      <c r="H271" s="15">
        <v>0</v>
      </c>
      <c r="I271" s="45"/>
      <c r="J271" s="46"/>
    </row>
    <row r="272" spans="1:10" s="5" customFormat="1" ht="15.75">
      <c r="A272" s="43"/>
      <c r="B272" s="47"/>
      <c r="C272" s="17">
        <v>2019</v>
      </c>
      <c r="D272" s="24">
        <f t="shared" si="32"/>
        <v>174.8</v>
      </c>
      <c r="E272" s="15">
        <v>0</v>
      </c>
      <c r="F272" s="15">
        <v>0</v>
      </c>
      <c r="G272" s="29">
        <f>0+8+166.8</f>
        <v>174.8</v>
      </c>
      <c r="H272" s="15">
        <v>0</v>
      </c>
      <c r="I272" s="45"/>
      <c r="J272" s="46"/>
    </row>
    <row r="273" spans="1:10" s="5" customFormat="1" ht="15.75">
      <c r="A273" s="43"/>
      <c r="B273" s="47"/>
      <c r="C273" s="17">
        <v>2020</v>
      </c>
      <c r="D273" s="24">
        <f t="shared" si="32"/>
        <v>0</v>
      </c>
      <c r="E273" s="15">
        <v>0</v>
      </c>
      <c r="F273" s="15">
        <v>0</v>
      </c>
      <c r="G273" s="16">
        <v>0</v>
      </c>
      <c r="H273" s="15">
        <v>0</v>
      </c>
      <c r="I273" s="45"/>
      <c r="J273" s="46"/>
    </row>
    <row r="274" spans="1:10" s="5" customFormat="1" ht="15.75">
      <c r="A274" s="43"/>
      <c r="B274" s="47"/>
      <c r="C274" s="17">
        <v>2021</v>
      </c>
      <c r="D274" s="24">
        <f t="shared" si="32"/>
        <v>0</v>
      </c>
      <c r="E274" s="15">
        <v>0</v>
      </c>
      <c r="F274" s="15">
        <v>0</v>
      </c>
      <c r="G274" s="16">
        <v>0</v>
      </c>
      <c r="H274" s="15">
        <v>0</v>
      </c>
      <c r="I274" s="45"/>
      <c r="J274" s="46"/>
    </row>
    <row r="275" spans="1:10" s="5" customFormat="1" ht="15.75" customHeight="1">
      <c r="A275" s="43"/>
      <c r="B275" s="47" t="s">
        <v>48</v>
      </c>
      <c r="C275" s="13" t="s">
        <v>18</v>
      </c>
      <c r="D275" s="24">
        <f t="shared" si="32"/>
        <v>46.3</v>
      </c>
      <c r="E275" s="24">
        <f>SUM(E276:E282)</f>
        <v>0</v>
      </c>
      <c r="F275" s="24">
        <f>SUM(F276:F282)</f>
        <v>0</v>
      </c>
      <c r="G275" s="24">
        <f>SUM(G276:G282)</f>
        <v>46.3</v>
      </c>
      <c r="H275" s="24">
        <f>SUM(H276:H282)</f>
        <v>0</v>
      </c>
      <c r="I275" s="45"/>
      <c r="J275" s="46"/>
    </row>
    <row r="276" spans="1:10" s="5" customFormat="1" ht="15.75">
      <c r="A276" s="43"/>
      <c r="B276" s="47"/>
      <c r="C276" s="9">
        <v>2015</v>
      </c>
      <c r="D276" s="24">
        <f t="shared" si="32"/>
        <v>10.3</v>
      </c>
      <c r="E276" s="15">
        <v>0</v>
      </c>
      <c r="F276" s="15">
        <v>0</v>
      </c>
      <c r="G276" s="20">
        <v>10.3</v>
      </c>
      <c r="H276" s="15">
        <v>0</v>
      </c>
      <c r="I276" s="45"/>
      <c r="J276" s="46"/>
    </row>
    <row r="277" spans="1:10" s="5" customFormat="1" ht="15.75">
      <c r="A277" s="43"/>
      <c r="B277" s="47"/>
      <c r="C277" s="9">
        <v>2016</v>
      </c>
      <c r="D277" s="24">
        <f t="shared" si="32"/>
        <v>1.7999999999999998</v>
      </c>
      <c r="E277" s="15">
        <v>0</v>
      </c>
      <c r="F277" s="15">
        <v>0</v>
      </c>
      <c r="G277" s="20">
        <f>5.5-3.7</f>
        <v>1.7999999999999998</v>
      </c>
      <c r="H277" s="15">
        <v>0</v>
      </c>
      <c r="I277" s="45"/>
      <c r="J277" s="46"/>
    </row>
    <row r="278" spans="1:10" s="5" customFormat="1" ht="15.75">
      <c r="A278" s="43"/>
      <c r="B278" s="47"/>
      <c r="C278" s="9">
        <v>2017</v>
      </c>
      <c r="D278" s="24">
        <f t="shared" si="32"/>
        <v>8.8000000000000007</v>
      </c>
      <c r="E278" s="15">
        <v>0</v>
      </c>
      <c r="F278" s="15">
        <v>0</v>
      </c>
      <c r="G278" s="20">
        <v>8.8000000000000007</v>
      </c>
      <c r="H278" s="15">
        <v>0</v>
      </c>
      <c r="I278" s="45"/>
      <c r="J278" s="46"/>
    </row>
    <row r="279" spans="1:10" s="5" customFormat="1" ht="15.75">
      <c r="A279" s="43"/>
      <c r="B279" s="47"/>
      <c r="C279" s="17">
        <v>2018</v>
      </c>
      <c r="D279" s="24">
        <f t="shared" si="32"/>
        <v>12.6</v>
      </c>
      <c r="E279" s="15">
        <v>0</v>
      </c>
      <c r="F279" s="15">
        <v>0</v>
      </c>
      <c r="G279" s="20">
        <v>12.6</v>
      </c>
      <c r="H279" s="15">
        <v>0</v>
      </c>
      <c r="I279" s="45"/>
      <c r="J279" s="46"/>
    </row>
    <row r="280" spans="1:10" s="5" customFormat="1" ht="15.75">
      <c r="A280" s="43"/>
      <c r="B280" s="47"/>
      <c r="C280" s="17">
        <v>2019</v>
      </c>
      <c r="D280" s="24">
        <f t="shared" si="32"/>
        <v>12.8</v>
      </c>
      <c r="E280" s="15">
        <v>0</v>
      </c>
      <c r="F280" s="15">
        <v>0</v>
      </c>
      <c r="G280" s="20">
        <v>12.8</v>
      </c>
      <c r="H280" s="15">
        <v>0</v>
      </c>
      <c r="I280" s="45"/>
      <c r="J280" s="46"/>
    </row>
    <row r="281" spans="1:10" s="5" customFormat="1" ht="15.75">
      <c r="A281" s="43"/>
      <c r="B281" s="47"/>
      <c r="C281" s="17">
        <v>2020</v>
      </c>
      <c r="D281" s="24">
        <f t="shared" si="32"/>
        <v>0</v>
      </c>
      <c r="E281" s="15">
        <v>0</v>
      </c>
      <c r="F281" s="15">
        <v>0</v>
      </c>
      <c r="G281" s="16">
        <v>0</v>
      </c>
      <c r="H281" s="15">
        <v>0</v>
      </c>
      <c r="I281" s="45"/>
      <c r="J281" s="46"/>
    </row>
    <row r="282" spans="1:10" s="5" customFormat="1" ht="15.75">
      <c r="A282" s="43"/>
      <c r="B282" s="47"/>
      <c r="C282" s="17">
        <v>2021</v>
      </c>
      <c r="D282" s="24">
        <f t="shared" si="32"/>
        <v>0</v>
      </c>
      <c r="E282" s="15">
        <v>0</v>
      </c>
      <c r="F282" s="15">
        <v>0</v>
      </c>
      <c r="G282" s="16">
        <v>0</v>
      </c>
      <c r="H282" s="15">
        <v>0</v>
      </c>
      <c r="I282" s="45"/>
      <c r="J282" s="46"/>
    </row>
    <row r="283" spans="1:10" s="5" customFormat="1" ht="15.75" customHeight="1">
      <c r="A283" s="43"/>
      <c r="B283" s="47" t="s">
        <v>23</v>
      </c>
      <c r="C283" s="13" t="s">
        <v>18</v>
      </c>
      <c r="D283" s="24">
        <f t="shared" si="32"/>
        <v>11.4</v>
      </c>
      <c r="E283" s="24">
        <f>SUM(E284:E290)</f>
        <v>0</v>
      </c>
      <c r="F283" s="24">
        <f>SUM(F284:F290)</f>
        <v>0</v>
      </c>
      <c r="G283" s="24">
        <f>SUM(G284:G290)</f>
        <v>11.4</v>
      </c>
      <c r="H283" s="24">
        <f>SUM(H284:H290)</f>
        <v>0</v>
      </c>
      <c r="I283" s="45"/>
      <c r="J283" s="46"/>
    </row>
    <row r="284" spans="1:10" s="5" customFormat="1" ht="15.75">
      <c r="A284" s="43"/>
      <c r="B284" s="47"/>
      <c r="C284" s="9">
        <v>2015</v>
      </c>
      <c r="D284" s="24">
        <f t="shared" si="32"/>
        <v>11.4</v>
      </c>
      <c r="E284" s="24">
        <v>0</v>
      </c>
      <c r="F284" s="24">
        <v>0</v>
      </c>
      <c r="G284" s="29">
        <v>11.4</v>
      </c>
      <c r="H284" s="15">
        <v>0</v>
      </c>
      <c r="I284" s="45"/>
      <c r="J284" s="46"/>
    </row>
    <row r="285" spans="1:10" s="5" customFormat="1" ht="15.75">
      <c r="A285" s="43"/>
      <c r="B285" s="47"/>
      <c r="C285" s="9">
        <v>2016</v>
      </c>
      <c r="D285" s="24">
        <f t="shared" si="32"/>
        <v>0</v>
      </c>
      <c r="E285" s="24">
        <v>0</v>
      </c>
      <c r="F285" s="24">
        <v>0</v>
      </c>
      <c r="G285" s="29">
        <v>0</v>
      </c>
      <c r="H285" s="15">
        <v>0</v>
      </c>
      <c r="I285" s="45"/>
      <c r="J285" s="46"/>
    </row>
    <row r="286" spans="1:10" s="5" customFormat="1" ht="15.75">
      <c r="A286" s="43"/>
      <c r="B286" s="47"/>
      <c r="C286" s="9">
        <v>2017</v>
      </c>
      <c r="D286" s="24">
        <f t="shared" si="32"/>
        <v>0</v>
      </c>
      <c r="E286" s="24">
        <v>0</v>
      </c>
      <c r="F286" s="24">
        <v>0</v>
      </c>
      <c r="G286" s="29">
        <v>0</v>
      </c>
      <c r="H286" s="15">
        <v>0</v>
      </c>
      <c r="I286" s="45"/>
      <c r="J286" s="46"/>
    </row>
    <row r="287" spans="1:10" s="5" customFormat="1" ht="15.75">
      <c r="A287" s="43"/>
      <c r="B287" s="47"/>
      <c r="C287" s="17">
        <v>2018</v>
      </c>
      <c r="D287" s="24">
        <f t="shared" si="32"/>
        <v>0</v>
      </c>
      <c r="E287" s="24">
        <v>0</v>
      </c>
      <c r="F287" s="24">
        <v>0</v>
      </c>
      <c r="G287" s="29">
        <v>0</v>
      </c>
      <c r="H287" s="15">
        <v>0</v>
      </c>
      <c r="I287" s="45"/>
      <c r="J287" s="46"/>
    </row>
    <row r="288" spans="1:10" s="5" customFormat="1" ht="15.75">
      <c r="A288" s="43"/>
      <c r="B288" s="47"/>
      <c r="C288" s="17">
        <v>2019</v>
      </c>
      <c r="D288" s="24">
        <f t="shared" si="32"/>
        <v>0</v>
      </c>
      <c r="E288" s="24">
        <v>0</v>
      </c>
      <c r="F288" s="24">
        <v>0</v>
      </c>
      <c r="G288" s="29">
        <v>0</v>
      </c>
      <c r="H288" s="15">
        <v>0</v>
      </c>
      <c r="I288" s="45"/>
      <c r="J288" s="46"/>
    </row>
    <row r="289" spans="1:10" s="5" customFormat="1" ht="15.75">
      <c r="A289" s="43"/>
      <c r="B289" s="47"/>
      <c r="C289" s="17">
        <v>2020</v>
      </c>
      <c r="D289" s="24">
        <f t="shared" si="32"/>
        <v>0</v>
      </c>
      <c r="E289" s="24">
        <v>0</v>
      </c>
      <c r="F289" s="24">
        <v>0</v>
      </c>
      <c r="G289" s="25">
        <v>0</v>
      </c>
      <c r="H289" s="15">
        <v>0</v>
      </c>
      <c r="I289" s="45"/>
      <c r="J289" s="46"/>
    </row>
    <row r="290" spans="1:10" s="5" customFormat="1" ht="15.75">
      <c r="A290" s="43"/>
      <c r="B290" s="47"/>
      <c r="C290" s="17">
        <v>2021</v>
      </c>
      <c r="D290" s="24">
        <f t="shared" si="32"/>
        <v>0</v>
      </c>
      <c r="E290" s="24">
        <v>0</v>
      </c>
      <c r="F290" s="24">
        <v>0</v>
      </c>
      <c r="G290" s="25">
        <v>0</v>
      </c>
      <c r="H290" s="15">
        <v>0</v>
      </c>
      <c r="I290" s="45"/>
      <c r="J290" s="46"/>
    </row>
    <row r="291" spans="1:10" s="5" customFormat="1" ht="15.75" customHeight="1">
      <c r="A291" s="43"/>
      <c r="B291" s="47" t="s">
        <v>39</v>
      </c>
      <c r="C291" s="13" t="s">
        <v>18</v>
      </c>
      <c r="D291" s="24">
        <f t="shared" si="32"/>
        <v>87</v>
      </c>
      <c r="E291" s="24">
        <f>SUM(E292:E298)</f>
        <v>0</v>
      </c>
      <c r="F291" s="24">
        <f>SUM(F292:F298)</f>
        <v>0</v>
      </c>
      <c r="G291" s="24">
        <f>SUM(G292:G298)</f>
        <v>87</v>
      </c>
      <c r="H291" s="24">
        <f>SUM(H292:H298)</f>
        <v>0</v>
      </c>
      <c r="I291" s="45"/>
      <c r="J291" s="46"/>
    </row>
    <row r="292" spans="1:10" s="5" customFormat="1" ht="15.75">
      <c r="A292" s="43"/>
      <c r="B292" s="47"/>
      <c r="C292" s="9">
        <v>2015</v>
      </c>
      <c r="D292" s="24">
        <f t="shared" si="32"/>
        <v>0</v>
      </c>
      <c r="E292" s="24">
        <v>0</v>
      </c>
      <c r="F292" s="24">
        <v>0</v>
      </c>
      <c r="G292" s="29">
        <v>0</v>
      </c>
      <c r="H292" s="24">
        <v>0</v>
      </c>
      <c r="I292" s="45"/>
      <c r="J292" s="46"/>
    </row>
    <row r="293" spans="1:10" s="5" customFormat="1" ht="15.75">
      <c r="A293" s="43"/>
      <c r="B293" s="47"/>
      <c r="C293" s="9">
        <v>2016</v>
      </c>
      <c r="D293" s="24">
        <f t="shared" si="32"/>
        <v>21</v>
      </c>
      <c r="E293" s="24">
        <v>0</v>
      </c>
      <c r="F293" s="24">
        <v>0</v>
      </c>
      <c r="G293" s="29">
        <v>21</v>
      </c>
      <c r="H293" s="24">
        <v>0</v>
      </c>
      <c r="I293" s="45"/>
      <c r="J293" s="46"/>
    </row>
    <row r="294" spans="1:10" s="5" customFormat="1" ht="15.75">
      <c r="A294" s="43"/>
      <c r="B294" s="47"/>
      <c r="C294" s="9">
        <v>2017</v>
      </c>
      <c r="D294" s="24">
        <f t="shared" si="32"/>
        <v>16.399999999999999</v>
      </c>
      <c r="E294" s="24">
        <v>0</v>
      </c>
      <c r="F294" s="24">
        <v>0</v>
      </c>
      <c r="G294" s="29">
        <f>5.5+10.9</f>
        <v>16.399999999999999</v>
      </c>
      <c r="H294" s="24">
        <v>0</v>
      </c>
      <c r="I294" s="45"/>
      <c r="J294" s="46"/>
    </row>
    <row r="295" spans="1:10" s="5" customFormat="1" ht="15.75">
      <c r="A295" s="43"/>
      <c r="B295" s="47"/>
      <c r="C295" s="17">
        <v>2018</v>
      </c>
      <c r="D295" s="24">
        <f t="shared" si="32"/>
        <v>12.4</v>
      </c>
      <c r="E295" s="24">
        <v>0</v>
      </c>
      <c r="F295" s="24">
        <v>0</v>
      </c>
      <c r="G295" s="29">
        <v>12.4</v>
      </c>
      <c r="H295" s="24">
        <v>0</v>
      </c>
      <c r="I295" s="45"/>
      <c r="J295" s="46"/>
    </row>
    <row r="296" spans="1:10" s="5" customFormat="1" ht="15.75">
      <c r="A296" s="43"/>
      <c r="B296" s="47"/>
      <c r="C296" s="17">
        <v>2019</v>
      </c>
      <c r="D296" s="24">
        <f t="shared" si="32"/>
        <v>12.4</v>
      </c>
      <c r="E296" s="24">
        <v>0</v>
      </c>
      <c r="F296" s="24">
        <v>0</v>
      </c>
      <c r="G296" s="29">
        <v>12.4</v>
      </c>
      <c r="H296" s="24">
        <v>0</v>
      </c>
      <c r="I296" s="45"/>
      <c r="J296" s="46"/>
    </row>
    <row r="297" spans="1:10" s="5" customFormat="1" ht="15.75">
      <c r="A297" s="43"/>
      <c r="B297" s="47"/>
      <c r="C297" s="17">
        <v>2020</v>
      </c>
      <c r="D297" s="24">
        <f t="shared" si="32"/>
        <v>12.4</v>
      </c>
      <c r="E297" s="24">
        <v>0</v>
      </c>
      <c r="F297" s="24">
        <v>0</v>
      </c>
      <c r="G297" s="25">
        <v>12.4</v>
      </c>
      <c r="H297" s="24">
        <v>0</v>
      </c>
      <c r="I297" s="45"/>
      <c r="J297" s="46"/>
    </row>
    <row r="298" spans="1:10" s="5" customFormat="1" ht="15.75">
      <c r="A298" s="43"/>
      <c r="B298" s="47"/>
      <c r="C298" s="17">
        <v>2021</v>
      </c>
      <c r="D298" s="24">
        <f t="shared" si="32"/>
        <v>12.4</v>
      </c>
      <c r="E298" s="24">
        <v>0</v>
      </c>
      <c r="F298" s="24">
        <v>0</v>
      </c>
      <c r="G298" s="25">
        <v>12.4</v>
      </c>
      <c r="H298" s="24">
        <v>0</v>
      </c>
      <c r="I298" s="45"/>
      <c r="J298" s="46"/>
    </row>
    <row r="299" spans="1:10" s="5" customFormat="1" ht="15.75" customHeight="1">
      <c r="A299" s="43" t="s">
        <v>49</v>
      </c>
      <c r="B299" s="44" t="s">
        <v>50</v>
      </c>
      <c r="C299" s="13" t="s">
        <v>18</v>
      </c>
      <c r="D299" s="23">
        <f t="shared" si="32"/>
        <v>74.3</v>
      </c>
      <c r="E299" s="23">
        <f>SUM(E300:E306)</f>
        <v>0</v>
      </c>
      <c r="F299" s="23">
        <f>SUM(F300:F306)</f>
        <v>0</v>
      </c>
      <c r="G299" s="23">
        <f>SUM(G300:G306)</f>
        <v>74.3</v>
      </c>
      <c r="H299" s="23">
        <f>SUM(H300:H306)</f>
        <v>0</v>
      </c>
      <c r="I299" s="45" t="s">
        <v>19</v>
      </c>
      <c r="J299" s="46" t="s">
        <v>51</v>
      </c>
    </row>
    <row r="300" spans="1:10" s="5" customFormat="1" ht="15.75">
      <c r="A300" s="43"/>
      <c r="B300" s="44"/>
      <c r="C300" s="13">
        <v>2015</v>
      </c>
      <c r="D300" s="23">
        <f t="shared" si="32"/>
        <v>24</v>
      </c>
      <c r="E300" s="23">
        <f t="shared" ref="E300:H306" si="33">E308+E316</f>
        <v>0</v>
      </c>
      <c r="F300" s="23">
        <f t="shared" si="33"/>
        <v>0</v>
      </c>
      <c r="G300" s="23">
        <f t="shared" si="33"/>
        <v>24</v>
      </c>
      <c r="H300" s="23">
        <f t="shared" si="33"/>
        <v>0</v>
      </c>
      <c r="I300" s="45"/>
      <c r="J300" s="46"/>
    </row>
    <row r="301" spans="1:10" s="5" customFormat="1" ht="15.75">
      <c r="A301" s="43"/>
      <c r="B301" s="44"/>
      <c r="C301" s="13">
        <v>2016</v>
      </c>
      <c r="D301" s="23">
        <f t="shared" si="32"/>
        <v>7.8</v>
      </c>
      <c r="E301" s="23">
        <f t="shared" si="33"/>
        <v>0</v>
      </c>
      <c r="F301" s="23">
        <f t="shared" si="33"/>
        <v>0</v>
      </c>
      <c r="G301" s="23">
        <f t="shared" si="33"/>
        <v>7.8</v>
      </c>
      <c r="H301" s="23">
        <f t="shared" si="33"/>
        <v>0</v>
      </c>
      <c r="I301" s="45"/>
      <c r="J301" s="46"/>
    </row>
    <row r="302" spans="1:10" s="5" customFormat="1" ht="15.75">
      <c r="A302" s="43"/>
      <c r="B302" s="44"/>
      <c r="C302" s="13">
        <v>2017</v>
      </c>
      <c r="D302" s="23">
        <f t="shared" si="32"/>
        <v>8.5</v>
      </c>
      <c r="E302" s="23">
        <f t="shared" si="33"/>
        <v>0</v>
      </c>
      <c r="F302" s="23">
        <f t="shared" si="33"/>
        <v>0</v>
      </c>
      <c r="G302" s="23">
        <f t="shared" si="33"/>
        <v>8.5</v>
      </c>
      <c r="H302" s="23">
        <f t="shared" si="33"/>
        <v>0</v>
      </c>
      <c r="I302" s="45"/>
      <c r="J302" s="46"/>
    </row>
    <row r="303" spans="1:10" s="5" customFormat="1" ht="15.75">
      <c r="A303" s="43"/>
      <c r="B303" s="44"/>
      <c r="C303" s="14">
        <v>2018</v>
      </c>
      <c r="D303" s="23">
        <f t="shared" si="32"/>
        <v>8.5</v>
      </c>
      <c r="E303" s="23">
        <f t="shared" si="33"/>
        <v>0</v>
      </c>
      <c r="F303" s="23">
        <f t="shared" si="33"/>
        <v>0</v>
      </c>
      <c r="G303" s="23">
        <f t="shared" si="33"/>
        <v>8.5</v>
      </c>
      <c r="H303" s="23">
        <f t="shared" si="33"/>
        <v>0</v>
      </c>
      <c r="I303" s="45"/>
      <c r="J303" s="46"/>
    </row>
    <row r="304" spans="1:10" s="5" customFormat="1" ht="15.75">
      <c r="A304" s="43"/>
      <c r="B304" s="44"/>
      <c r="C304" s="14">
        <v>2019</v>
      </c>
      <c r="D304" s="23">
        <f t="shared" si="32"/>
        <v>8.5</v>
      </c>
      <c r="E304" s="23">
        <f t="shared" si="33"/>
        <v>0</v>
      </c>
      <c r="F304" s="23">
        <f t="shared" si="33"/>
        <v>0</v>
      </c>
      <c r="G304" s="23">
        <f t="shared" si="33"/>
        <v>8.5</v>
      </c>
      <c r="H304" s="23">
        <f t="shared" si="33"/>
        <v>0</v>
      </c>
      <c r="I304" s="45"/>
      <c r="J304" s="46"/>
    </row>
    <row r="305" spans="1:10" s="5" customFormat="1" ht="15.75">
      <c r="A305" s="43"/>
      <c r="B305" s="44"/>
      <c r="C305" s="14">
        <v>2020</v>
      </c>
      <c r="D305" s="23">
        <f t="shared" si="32"/>
        <v>8.5</v>
      </c>
      <c r="E305" s="23">
        <f t="shared" si="33"/>
        <v>0</v>
      </c>
      <c r="F305" s="23">
        <f t="shared" si="33"/>
        <v>0</v>
      </c>
      <c r="G305" s="23">
        <f t="shared" si="33"/>
        <v>8.5</v>
      </c>
      <c r="H305" s="23">
        <f t="shared" si="33"/>
        <v>0</v>
      </c>
      <c r="I305" s="45"/>
      <c r="J305" s="46"/>
    </row>
    <row r="306" spans="1:10" s="5" customFormat="1" ht="15.75">
      <c r="A306" s="43"/>
      <c r="B306" s="44"/>
      <c r="C306" s="14">
        <v>2021</v>
      </c>
      <c r="D306" s="23">
        <f t="shared" si="32"/>
        <v>8.5</v>
      </c>
      <c r="E306" s="23">
        <f t="shared" si="33"/>
        <v>0</v>
      </c>
      <c r="F306" s="23">
        <f t="shared" si="33"/>
        <v>0</v>
      </c>
      <c r="G306" s="23">
        <f t="shared" si="33"/>
        <v>8.5</v>
      </c>
      <c r="H306" s="23">
        <f t="shared" si="33"/>
        <v>0</v>
      </c>
      <c r="I306" s="45"/>
      <c r="J306" s="46"/>
    </row>
    <row r="307" spans="1:10" s="5" customFormat="1" ht="15.75" customHeight="1">
      <c r="A307" s="43"/>
      <c r="B307" s="47" t="s">
        <v>23</v>
      </c>
      <c r="C307" s="13" t="s">
        <v>18</v>
      </c>
      <c r="D307" s="24">
        <f t="shared" si="32"/>
        <v>24</v>
      </c>
      <c r="E307" s="24">
        <f>SUM(E308:E314)</f>
        <v>0</v>
      </c>
      <c r="F307" s="24">
        <f>SUM(F308:F314)</f>
        <v>0</v>
      </c>
      <c r="G307" s="24">
        <f>SUM(G308:G314)</f>
        <v>24</v>
      </c>
      <c r="H307" s="24">
        <f>SUM(H308:H314)</f>
        <v>0</v>
      </c>
      <c r="I307" s="45"/>
      <c r="J307" s="46"/>
    </row>
    <row r="308" spans="1:10" s="5" customFormat="1" ht="15.75">
      <c r="A308" s="43"/>
      <c r="B308" s="47"/>
      <c r="C308" s="9">
        <v>2015</v>
      </c>
      <c r="D308" s="24">
        <f t="shared" si="32"/>
        <v>24</v>
      </c>
      <c r="E308" s="24">
        <v>0</v>
      </c>
      <c r="F308" s="24">
        <v>0</v>
      </c>
      <c r="G308" s="25">
        <v>24</v>
      </c>
      <c r="H308" s="24">
        <v>0</v>
      </c>
      <c r="I308" s="45"/>
      <c r="J308" s="46"/>
    </row>
    <row r="309" spans="1:10" s="5" customFormat="1" ht="15.75">
      <c r="A309" s="43"/>
      <c r="B309" s="47"/>
      <c r="C309" s="9">
        <v>2016</v>
      </c>
      <c r="D309" s="24">
        <f t="shared" si="32"/>
        <v>0</v>
      </c>
      <c r="E309" s="24">
        <v>0</v>
      </c>
      <c r="F309" s="24">
        <v>0</v>
      </c>
      <c r="G309" s="25">
        <v>0</v>
      </c>
      <c r="H309" s="24">
        <v>0</v>
      </c>
      <c r="I309" s="45"/>
      <c r="J309" s="46"/>
    </row>
    <row r="310" spans="1:10" s="5" customFormat="1" ht="15.75">
      <c r="A310" s="43"/>
      <c r="B310" s="47"/>
      <c r="C310" s="9">
        <v>2017</v>
      </c>
      <c r="D310" s="24">
        <f t="shared" si="32"/>
        <v>0</v>
      </c>
      <c r="E310" s="24">
        <v>0</v>
      </c>
      <c r="F310" s="24">
        <v>0</v>
      </c>
      <c r="G310" s="25">
        <v>0</v>
      </c>
      <c r="H310" s="24">
        <v>0</v>
      </c>
      <c r="I310" s="45"/>
      <c r="J310" s="46"/>
    </row>
    <row r="311" spans="1:10" s="5" customFormat="1" ht="15.75">
      <c r="A311" s="43"/>
      <c r="B311" s="47"/>
      <c r="C311" s="17">
        <v>2018</v>
      </c>
      <c r="D311" s="24">
        <f t="shared" si="32"/>
        <v>0</v>
      </c>
      <c r="E311" s="24">
        <v>0</v>
      </c>
      <c r="F311" s="24">
        <v>0</v>
      </c>
      <c r="G311" s="25">
        <v>0</v>
      </c>
      <c r="H311" s="24">
        <v>0</v>
      </c>
      <c r="I311" s="45"/>
      <c r="J311" s="46"/>
    </row>
    <row r="312" spans="1:10" s="5" customFormat="1" ht="15.75">
      <c r="A312" s="43"/>
      <c r="B312" s="47"/>
      <c r="C312" s="17">
        <v>2019</v>
      </c>
      <c r="D312" s="24">
        <f t="shared" si="32"/>
        <v>0</v>
      </c>
      <c r="E312" s="24">
        <v>0</v>
      </c>
      <c r="F312" s="24">
        <v>0</v>
      </c>
      <c r="G312" s="25">
        <v>0</v>
      </c>
      <c r="H312" s="24">
        <v>0</v>
      </c>
      <c r="I312" s="45"/>
      <c r="J312" s="46"/>
    </row>
    <row r="313" spans="1:10" s="5" customFormat="1" ht="15.75">
      <c r="A313" s="43"/>
      <c r="B313" s="47"/>
      <c r="C313" s="17">
        <v>2020</v>
      </c>
      <c r="D313" s="24">
        <f t="shared" si="32"/>
        <v>0</v>
      </c>
      <c r="E313" s="24">
        <v>0</v>
      </c>
      <c r="F313" s="24">
        <v>0</v>
      </c>
      <c r="G313" s="25">
        <v>0</v>
      </c>
      <c r="H313" s="24">
        <v>0</v>
      </c>
      <c r="I313" s="45"/>
      <c r="J313" s="46"/>
    </row>
    <row r="314" spans="1:10" s="5" customFormat="1" ht="15.75">
      <c r="A314" s="43"/>
      <c r="B314" s="47"/>
      <c r="C314" s="17">
        <v>2021</v>
      </c>
      <c r="D314" s="24">
        <f t="shared" si="32"/>
        <v>0</v>
      </c>
      <c r="E314" s="24">
        <v>0</v>
      </c>
      <c r="F314" s="24">
        <v>0</v>
      </c>
      <c r="G314" s="25">
        <v>0</v>
      </c>
      <c r="H314" s="24">
        <v>0</v>
      </c>
      <c r="I314" s="45"/>
      <c r="J314" s="46"/>
    </row>
    <row r="315" spans="1:10" s="5" customFormat="1" ht="15.75" customHeight="1">
      <c r="A315" s="43"/>
      <c r="B315" s="47" t="s">
        <v>39</v>
      </c>
      <c r="C315" s="13" t="s">
        <v>18</v>
      </c>
      <c r="D315" s="24">
        <f t="shared" si="32"/>
        <v>50.3</v>
      </c>
      <c r="E315" s="24">
        <f>SUM(E316:E322)</f>
        <v>0</v>
      </c>
      <c r="F315" s="24">
        <f>SUM(F316:F322)</f>
        <v>0</v>
      </c>
      <c r="G315" s="24">
        <f>SUM(G316:G322)</f>
        <v>50.3</v>
      </c>
      <c r="H315" s="24">
        <f>SUM(H316:H322)</f>
        <v>0</v>
      </c>
      <c r="I315" s="45"/>
      <c r="J315" s="46"/>
    </row>
    <row r="316" spans="1:10" s="5" customFormat="1" ht="15.75">
      <c r="A316" s="43"/>
      <c r="B316" s="47"/>
      <c r="C316" s="9">
        <v>2015</v>
      </c>
      <c r="D316" s="24">
        <f t="shared" si="32"/>
        <v>0</v>
      </c>
      <c r="E316" s="24">
        <v>0</v>
      </c>
      <c r="F316" s="24">
        <v>0</v>
      </c>
      <c r="G316" s="25">
        <v>0</v>
      </c>
      <c r="H316" s="24">
        <v>0</v>
      </c>
      <c r="I316" s="45"/>
      <c r="J316" s="46"/>
    </row>
    <row r="317" spans="1:10" s="5" customFormat="1" ht="15.75">
      <c r="A317" s="43"/>
      <c r="B317" s="47"/>
      <c r="C317" s="9">
        <v>2016</v>
      </c>
      <c r="D317" s="24">
        <f t="shared" si="32"/>
        <v>7.8</v>
      </c>
      <c r="E317" s="24">
        <v>0</v>
      </c>
      <c r="F317" s="24">
        <v>0</v>
      </c>
      <c r="G317" s="25">
        <v>7.8</v>
      </c>
      <c r="H317" s="24">
        <v>0</v>
      </c>
      <c r="I317" s="45"/>
      <c r="J317" s="46"/>
    </row>
    <row r="318" spans="1:10" s="5" customFormat="1" ht="15.75">
      <c r="A318" s="43"/>
      <c r="B318" s="47"/>
      <c r="C318" s="9">
        <v>2017</v>
      </c>
      <c r="D318" s="24">
        <f t="shared" si="32"/>
        <v>8.5</v>
      </c>
      <c r="E318" s="24">
        <v>0</v>
      </c>
      <c r="F318" s="24">
        <v>0</v>
      </c>
      <c r="G318" s="25">
        <v>8.5</v>
      </c>
      <c r="H318" s="24">
        <v>0</v>
      </c>
      <c r="I318" s="45"/>
      <c r="J318" s="46"/>
    </row>
    <row r="319" spans="1:10" s="5" customFormat="1" ht="15.75">
      <c r="A319" s="43"/>
      <c r="B319" s="47"/>
      <c r="C319" s="17">
        <v>2018</v>
      </c>
      <c r="D319" s="24">
        <f t="shared" si="32"/>
        <v>8.5</v>
      </c>
      <c r="E319" s="24">
        <v>0</v>
      </c>
      <c r="F319" s="24">
        <v>0</v>
      </c>
      <c r="G319" s="25">
        <v>8.5</v>
      </c>
      <c r="H319" s="24">
        <v>0</v>
      </c>
      <c r="I319" s="45"/>
      <c r="J319" s="46"/>
    </row>
    <row r="320" spans="1:10" s="5" customFormat="1" ht="15.75">
      <c r="A320" s="43"/>
      <c r="B320" s="47"/>
      <c r="C320" s="17">
        <v>2019</v>
      </c>
      <c r="D320" s="24">
        <f t="shared" si="32"/>
        <v>8.5</v>
      </c>
      <c r="E320" s="24">
        <v>0</v>
      </c>
      <c r="F320" s="24">
        <v>0</v>
      </c>
      <c r="G320" s="25">
        <v>8.5</v>
      </c>
      <c r="H320" s="24">
        <v>0</v>
      </c>
      <c r="I320" s="45"/>
      <c r="J320" s="46"/>
    </row>
    <row r="321" spans="1:10" s="5" customFormat="1" ht="15.75">
      <c r="A321" s="43"/>
      <c r="B321" s="47"/>
      <c r="C321" s="17">
        <v>2020</v>
      </c>
      <c r="D321" s="24">
        <f t="shared" si="32"/>
        <v>8.5</v>
      </c>
      <c r="E321" s="24">
        <v>0</v>
      </c>
      <c r="F321" s="24">
        <v>0</v>
      </c>
      <c r="G321" s="25">
        <v>8.5</v>
      </c>
      <c r="H321" s="24">
        <v>0</v>
      </c>
      <c r="I321" s="45"/>
      <c r="J321" s="46"/>
    </row>
    <row r="322" spans="1:10" s="5" customFormat="1" ht="15.75">
      <c r="A322" s="43"/>
      <c r="B322" s="47"/>
      <c r="C322" s="17">
        <v>2021</v>
      </c>
      <c r="D322" s="24">
        <f t="shared" si="32"/>
        <v>8.5</v>
      </c>
      <c r="E322" s="24">
        <v>0</v>
      </c>
      <c r="F322" s="24">
        <v>0</v>
      </c>
      <c r="G322" s="25">
        <v>8.5</v>
      </c>
      <c r="H322" s="24">
        <v>0</v>
      </c>
      <c r="I322" s="45"/>
      <c r="J322" s="46"/>
    </row>
    <row r="323" spans="1:10" s="5" customFormat="1" ht="15.75" customHeight="1">
      <c r="A323" s="43" t="s">
        <v>52</v>
      </c>
      <c r="B323" s="44" t="s">
        <v>53</v>
      </c>
      <c r="C323" s="30" t="s">
        <v>18</v>
      </c>
      <c r="D323" s="23">
        <f t="shared" si="32"/>
        <v>34591.599999999999</v>
      </c>
      <c r="E323" s="23">
        <f>SUM(E324:E330)</f>
        <v>0</v>
      </c>
      <c r="F323" s="23">
        <f>SUM(F324:F330)</f>
        <v>0</v>
      </c>
      <c r="G323" s="23">
        <f>SUM(G324:G330)</f>
        <v>34591.599999999999</v>
      </c>
      <c r="H323" s="23">
        <f>SUM(H324:H330)</f>
        <v>0</v>
      </c>
      <c r="I323" s="21"/>
      <c r="J323" s="22"/>
    </row>
    <row r="324" spans="1:10" s="5" customFormat="1" ht="15.75">
      <c r="A324" s="43"/>
      <c r="B324" s="44"/>
      <c r="C324" s="30">
        <v>2015</v>
      </c>
      <c r="D324" s="23">
        <f t="shared" ref="D324:H330" si="34">D332+D340+D348+D356</f>
        <v>4740</v>
      </c>
      <c r="E324" s="23">
        <f t="shared" si="34"/>
        <v>0</v>
      </c>
      <c r="F324" s="23">
        <f t="shared" si="34"/>
        <v>0</v>
      </c>
      <c r="G324" s="23">
        <f t="shared" si="34"/>
        <v>4740</v>
      </c>
      <c r="H324" s="23">
        <f t="shared" si="34"/>
        <v>0</v>
      </c>
      <c r="I324" s="21"/>
      <c r="J324" s="22"/>
    </row>
    <row r="325" spans="1:10" s="5" customFormat="1" ht="15.75">
      <c r="A325" s="43"/>
      <c r="B325" s="44"/>
      <c r="C325" s="30">
        <v>2016</v>
      </c>
      <c r="D325" s="23">
        <f t="shared" si="34"/>
        <v>9101.7999999999993</v>
      </c>
      <c r="E325" s="23">
        <f t="shared" si="34"/>
        <v>0</v>
      </c>
      <c r="F325" s="23">
        <f t="shared" si="34"/>
        <v>0</v>
      </c>
      <c r="G325" s="23">
        <f t="shared" si="34"/>
        <v>9101.7999999999993</v>
      </c>
      <c r="H325" s="23">
        <f t="shared" si="34"/>
        <v>0</v>
      </c>
      <c r="I325" s="21"/>
      <c r="J325" s="22"/>
    </row>
    <row r="326" spans="1:10" s="5" customFormat="1" ht="15.75">
      <c r="A326" s="43"/>
      <c r="B326" s="44"/>
      <c r="C326" s="30">
        <v>2017</v>
      </c>
      <c r="D326" s="23">
        <f t="shared" si="34"/>
        <v>4730</v>
      </c>
      <c r="E326" s="23">
        <f t="shared" si="34"/>
        <v>0</v>
      </c>
      <c r="F326" s="23">
        <f t="shared" si="34"/>
        <v>0</v>
      </c>
      <c r="G326" s="23">
        <f t="shared" si="34"/>
        <v>4730</v>
      </c>
      <c r="H326" s="23">
        <f t="shared" si="34"/>
        <v>0</v>
      </c>
      <c r="I326" s="21"/>
      <c r="J326" s="22"/>
    </row>
    <row r="327" spans="1:10" s="5" customFormat="1" ht="15.75">
      <c r="A327" s="43"/>
      <c r="B327" s="44"/>
      <c r="C327" s="31">
        <v>2018</v>
      </c>
      <c r="D327" s="23">
        <f>D335+D343+D351+D359</f>
        <v>6301.9000000000005</v>
      </c>
      <c r="E327" s="23">
        <f t="shared" si="34"/>
        <v>0</v>
      </c>
      <c r="F327" s="23">
        <f t="shared" si="34"/>
        <v>0</v>
      </c>
      <c r="G327" s="23">
        <f t="shared" si="34"/>
        <v>6301.9000000000005</v>
      </c>
      <c r="H327" s="23">
        <f t="shared" si="34"/>
        <v>0</v>
      </c>
      <c r="I327" s="21"/>
      <c r="J327" s="22"/>
    </row>
    <row r="328" spans="1:10" s="5" customFormat="1" ht="15.75">
      <c r="A328" s="43"/>
      <c r="B328" s="44"/>
      <c r="C328" s="31">
        <v>2019</v>
      </c>
      <c r="D328" s="23">
        <f t="shared" si="34"/>
        <v>5917.9</v>
      </c>
      <c r="E328" s="23">
        <f t="shared" si="34"/>
        <v>0</v>
      </c>
      <c r="F328" s="23">
        <f t="shared" si="34"/>
        <v>0</v>
      </c>
      <c r="G328" s="23">
        <f>G336+G344+G352+G360</f>
        <v>5917.9</v>
      </c>
      <c r="H328" s="23">
        <f t="shared" si="34"/>
        <v>0</v>
      </c>
      <c r="I328" s="21"/>
      <c r="J328" s="22"/>
    </row>
    <row r="329" spans="1:10" s="5" customFormat="1" ht="15.75">
      <c r="A329" s="43"/>
      <c r="B329" s="44"/>
      <c r="C329" s="31">
        <v>2020</v>
      </c>
      <c r="D329" s="23">
        <f t="shared" si="34"/>
        <v>1900</v>
      </c>
      <c r="E329" s="23">
        <f t="shared" si="34"/>
        <v>0</v>
      </c>
      <c r="F329" s="23">
        <f t="shared" si="34"/>
        <v>0</v>
      </c>
      <c r="G329" s="23">
        <f t="shared" si="34"/>
        <v>1900</v>
      </c>
      <c r="H329" s="23">
        <f t="shared" si="34"/>
        <v>0</v>
      </c>
      <c r="I329" s="21"/>
      <c r="J329" s="22"/>
    </row>
    <row r="330" spans="1:10" s="5" customFormat="1" ht="15.75">
      <c r="A330" s="43"/>
      <c r="B330" s="44"/>
      <c r="C330" s="31">
        <v>2021</v>
      </c>
      <c r="D330" s="23">
        <f t="shared" si="34"/>
        <v>1900</v>
      </c>
      <c r="E330" s="23">
        <f t="shared" si="34"/>
        <v>0</v>
      </c>
      <c r="F330" s="23">
        <f t="shared" si="34"/>
        <v>0</v>
      </c>
      <c r="G330" s="23">
        <f t="shared" si="34"/>
        <v>1900</v>
      </c>
      <c r="H330" s="23">
        <f t="shared" si="34"/>
        <v>0</v>
      </c>
      <c r="I330" s="21"/>
      <c r="J330" s="22"/>
    </row>
    <row r="331" spans="1:10" s="5" customFormat="1" ht="15.75" customHeight="1">
      <c r="A331" s="43"/>
      <c r="B331" s="47" t="s">
        <v>21</v>
      </c>
      <c r="C331" s="30" t="s">
        <v>18</v>
      </c>
      <c r="D331" s="24">
        <f t="shared" ref="D331:D362" si="35">SUM(E331:H331)</f>
        <v>29040.3</v>
      </c>
      <c r="E331" s="24">
        <f>SUM(E332:E338)</f>
        <v>0</v>
      </c>
      <c r="F331" s="24">
        <f>SUM(F332:F338)</f>
        <v>0</v>
      </c>
      <c r="G331" s="24">
        <f>SUM(G332:G338)</f>
        <v>29040.3</v>
      </c>
      <c r="H331" s="24">
        <f>SUM(H332:H338)</f>
        <v>0</v>
      </c>
      <c r="I331" s="21"/>
      <c r="J331" s="22"/>
    </row>
    <row r="332" spans="1:10" s="5" customFormat="1" ht="15.75">
      <c r="A332" s="43"/>
      <c r="B332" s="47"/>
      <c r="C332" s="32">
        <v>2015</v>
      </c>
      <c r="D332" s="24">
        <f t="shared" si="35"/>
        <v>3550</v>
      </c>
      <c r="E332" s="24">
        <f t="shared" ref="E332:H338" si="36">E20+E60+E116+E132+E172+E220+E236+E268</f>
        <v>0</v>
      </c>
      <c r="F332" s="24">
        <f t="shared" si="36"/>
        <v>0</v>
      </c>
      <c r="G332" s="24">
        <f t="shared" si="36"/>
        <v>3550</v>
      </c>
      <c r="H332" s="24">
        <f t="shared" si="36"/>
        <v>0</v>
      </c>
      <c r="I332" s="21"/>
      <c r="J332" s="22"/>
    </row>
    <row r="333" spans="1:10" s="5" customFormat="1" ht="15.75">
      <c r="A333" s="43"/>
      <c r="B333" s="47"/>
      <c r="C333" s="32">
        <v>2016</v>
      </c>
      <c r="D333" s="24">
        <f t="shared" si="35"/>
        <v>8082</v>
      </c>
      <c r="E333" s="24">
        <f t="shared" si="36"/>
        <v>0</v>
      </c>
      <c r="F333" s="24">
        <f t="shared" si="36"/>
        <v>0</v>
      </c>
      <c r="G333" s="24">
        <f t="shared" si="36"/>
        <v>8082</v>
      </c>
      <c r="H333" s="24">
        <f t="shared" si="36"/>
        <v>0</v>
      </c>
      <c r="I333" s="21"/>
      <c r="J333" s="22"/>
    </row>
    <row r="334" spans="1:10" s="5" customFormat="1" ht="15.75">
      <c r="A334" s="43"/>
      <c r="B334" s="47"/>
      <c r="C334" s="32">
        <v>2017</v>
      </c>
      <c r="D334" s="24">
        <f t="shared" si="35"/>
        <v>4000</v>
      </c>
      <c r="E334" s="24">
        <f t="shared" si="36"/>
        <v>0</v>
      </c>
      <c r="F334" s="24">
        <f t="shared" si="36"/>
        <v>0</v>
      </c>
      <c r="G334" s="24">
        <f t="shared" si="36"/>
        <v>4000</v>
      </c>
      <c r="H334" s="24">
        <f t="shared" si="36"/>
        <v>0</v>
      </c>
      <c r="I334" s="21"/>
      <c r="J334" s="22"/>
    </row>
    <row r="335" spans="1:10" s="5" customFormat="1" ht="15.75">
      <c r="A335" s="43"/>
      <c r="B335" s="47"/>
      <c r="C335" s="33">
        <v>2018</v>
      </c>
      <c r="D335" s="24">
        <f t="shared" si="35"/>
        <v>5393.3</v>
      </c>
      <c r="E335" s="24">
        <f t="shared" si="36"/>
        <v>0</v>
      </c>
      <c r="F335" s="24">
        <f t="shared" si="36"/>
        <v>0</v>
      </c>
      <c r="G335" s="24">
        <f t="shared" si="36"/>
        <v>5393.3</v>
      </c>
      <c r="H335" s="24">
        <f t="shared" si="36"/>
        <v>0</v>
      </c>
      <c r="I335" s="21"/>
      <c r="J335" s="22"/>
    </row>
    <row r="336" spans="1:10" s="5" customFormat="1" ht="15.75">
      <c r="A336" s="43"/>
      <c r="B336" s="47"/>
      <c r="C336" s="33">
        <v>2019</v>
      </c>
      <c r="D336" s="24">
        <f>SUM(E336:H336)</f>
        <v>5015</v>
      </c>
      <c r="E336" s="24">
        <f t="shared" si="36"/>
        <v>0</v>
      </c>
      <c r="F336" s="24">
        <f t="shared" si="36"/>
        <v>0</v>
      </c>
      <c r="G336" s="24">
        <f>G24+G64+G120+G136+G176+G224+G240+G272</f>
        <v>5015</v>
      </c>
      <c r="H336" s="24">
        <f t="shared" si="36"/>
        <v>0</v>
      </c>
      <c r="I336" s="21"/>
      <c r="J336" s="22"/>
    </row>
    <row r="337" spans="1:10" s="5" customFormat="1" ht="15.75">
      <c r="A337" s="43"/>
      <c r="B337" s="47"/>
      <c r="C337" s="33">
        <v>2020</v>
      </c>
      <c r="D337" s="24">
        <f t="shared" si="35"/>
        <v>1500</v>
      </c>
      <c r="E337" s="24">
        <f t="shared" si="36"/>
        <v>0</v>
      </c>
      <c r="F337" s="24">
        <f t="shared" si="36"/>
        <v>0</v>
      </c>
      <c r="G337" s="24">
        <f t="shared" si="36"/>
        <v>1500</v>
      </c>
      <c r="H337" s="24">
        <f t="shared" si="36"/>
        <v>0</v>
      </c>
      <c r="I337" s="21"/>
      <c r="J337" s="22"/>
    </row>
    <row r="338" spans="1:10" s="5" customFormat="1" ht="15.75">
      <c r="A338" s="43"/>
      <c r="B338" s="47"/>
      <c r="C338" s="33">
        <v>2021</v>
      </c>
      <c r="D338" s="24">
        <f t="shared" si="35"/>
        <v>1500</v>
      </c>
      <c r="E338" s="24">
        <f t="shared" si="36"/>
        <v>0</v>
      </c>
      <c r="F338" s="24">
        <f t="shared" si="36"/>
        <v>0</v>
      </c>
      <c r="G338" s="24">
        <f t="shared" si="36"/>
        <v>1500</v>
      </c>
      <c r="H338" s="24">
        <f t="shared" si="36"/>
        <v>0</v>
      </c>
      <c r="I338" s="21"/>
      <c r="J338" s="22"/>
    </row>
    <row r="339" spans="1:10" s="5" customFormat="1" ht="15.75" customHeight="1">
      <c r="A339" s="43"/>
      <c r="B339" s="47" t="s">
        <v>48</v>
      </c>
      <c r="C339" s="30" t="s">
        <v>18</v>
      </c>
      <c r="D339" s="24">
        <f t="shared" si="35"/>
        <v>2049</v>
      </c>
      <c r="E339" s="24">
        <f>SUM(E340:E346)</f>
        <v>0</v>
      </c>
      <c r="F339" s="24">
        <f>SUM(F340:F346)</f>
        <v>0</v>
      </c>
      <c r="G339" s="24">
        <f>SUM(G340:G346)</f>
        <v>2049</v>
      </c>
      <c r="H339" s="24">
        <f>SUM(H340:H346)</f>
        <v>0</v>
      </c>
      <c r="I339" s="21"/>
      <c r="J339" s="22"/>
    </row>
    <row r="340" spans="1:10" s="5" customFormat="1" ht="15.75">
      <c r="A340" s="43"/>
      <c r="B340" s="47"/>
      <c r="C340" s="32">
        <v>2015</v>
      </c>
      <c r="D340" s="24">
        <f t="shared" si="35"/>
        <v>400.00000000000006</v>
      </c>
      <c r="E340" s="24">
        <f t="shared" ref="E340:H346" si="37">E28+E68+E100+E140+E180+E244+E276</f>
        <v>0</v>
      </c>
      <c r="F340" s="24">
        <f t="shared" si="37"/>
        <v>0</v>
      </c>
      <c r="G340" s="24">
        <f t="shared" si="37"/>
        <v>400.00000000000006</v>
      </c>
      <c r="H340" s="24">
        <f t="shared" si="37"/>
        <v>0</v>
      </c>
      <c r="I340" s="21"/>
      <c r="J340" s="22"/>
    </row>
    <row r="341" spans="1:10" s="5" customFormat="1" ht="15.75">
      <c r="A341" s="43"/>
      <c r="B341" s="47"/>
      <c r="C341" s="32">
        <v>2016</v>
      </c>
      <c r="D341" s="24">
        <f t="shared" si="35"/>
        <v>419</v>
      </c>
      <c r="E341" s="24">
        <f t="shared" si="37"/>
        <v>0</v>
      </c>
      <c r="F341" s="24">
        <f t="shared" si="37"/>
        <v>0</v>
      </c>
      <c r="G341" s="24">
        <f t="shared" si="37"/>
        <v>419</v>
      </c>
      <c r="H341" s="24">
        <f t="shared" si="37"/>
        <v>0</v>
      </c>
      <c r="I341" s="21"/>
      <c r="J341" s="22"/>
    </row>
    <row r="342" spans="1:10" s="5" customFormat="1" ht="15.75">
      <c r="A342" s="43"/>
      <c r="B342" s="47"/>
      <c r="C342" s="32">
        <v>2017</v>
      </c>
      <c r="D342" s="24">
        <f t="shared" si="35"/>
        <v>280</v>
      </c>
      <c r="E342" s="24">
        <f t="shared" si="37"/>
        <v>0</v>
      </c>
      <c r="F342" s="24">
        <f t="shared" si="37"/>
        <v>0</v>
      </c>
      <c r="G342" s="24">
        <f t="shared" si="37"/>
        <v>280</v>
      </c>
      <c r="H342" s="24">
        <f t="shared" si="37"/>
        <v>0</v>
      </c>
      <c r="I342" s="21"/>
      <c r="J342" s="22"/>
    </row>
    <row r="343" spans="1:10" s="5" customFormat="1" ht="15.75">
      <c r="A343" s="43"/>
      <c r="B343" s="47"/>
      <c r="C343" s="33">
        <v>2018</v>
      </c>
      <c r="D343" s="24">
        <f t="shared" si="35"/>
        <v>300</v>
      </c>
      <c r="E343" s="24">
        <f t="shared" si="37"/>
        <v>0</v>
      </c>
      <c r="F343" s="24">
        <f t="shared" si="37"/>
        <v>0</v>
      </c>
      <c r="G343" s="24">
        <f t="shared" si="37"/>
        <v>300</v>
      </c>
      <c r="H343" s="24">
        <f t="shared" si="37"/>
        <v>0</v>
      </c>
      <c r="I343" s="21"/>
      <c r="J343" s="22"/>
    </row>
    <row r="344" spans="1:10" s="5" customFormat="1" ht="15.75">
      <c r="A344" s="43"/>
      <c r="B344" s="47"/>
      <c r="C344" s="33">
        <v>2019</v>
      </c>
      <c r="D344" s="24">
        <f t="shared" si="35"/>
        <v>350</v>
      </c>
      <c r="E344" s="24">
        <f t="shared" si="37"/>
        <v>0</v>
      </c>
      <c r="F344" s="24">
        <f t="shared" si="37"/>
        <v>0</v>
      </c>
      <c r="G344" s="24">
        <f t="shared" si="37"/>
        <v>350</v>
      </c>
      <c r="H344" s="24">
        <f t="shared" si="37"/>
        <v>0</v>
      </c>
      <c r="I344" s="21"/>
      <c r="J344" s="22"/>
    </row>
    <row r="345" spans="1:10" s="5" customFormat="1" ht="15.75">
      <c r="A345" s="43"/>
      <c r="B345" s="47"/>
      <c r="C345" s="33">
        <v>2020</v>
      </c>
      <c r="D345" s="24">
        <f t="shared" si="35"/>
        <v>150</v>
      </c>
      <c r="E345" s="24">
        <f t="shared" si="37"/>
        <v>0</v>
      </c>
      <c r="F345" s="24">
        <f t="shared" si="37"/>
        <v>0</v>
      </c>
      <c r="G345" s="24">
        <f t="shared" si="37"/>
        <v>150</v>
      </c>
      <c r="H345" s="24">
        <f t="shared" si="37"/>
        <v>0</v>
      </c>
      <c r="I345" s="21"/>
      <c r="J345" s="22"/>
    </row>
    <row r="346" spans="1:10" s="5" customFormat="1" ht="15.75">
      <c r="A346" s="43"/>
      <c r="B346" s="47"/>
      <c r="C346" s="33">
        <v>2021</v>
      </c>
      <c r="D346" s="24">
        <f t="shared" si="35"/>
        <v>150</v>
      </c>
      <c r="E346" s="24">
        <f t="shared" si="37"/>
        <v>0</v>
      </c>
      <c r="F346" s="24">
        <f t="shared" si="37"/>
        <v>0</v>
      </c>
      <c r="G346" s="24">
        <f t="shared" si="37"/>
        <v>150</v>
      </c>
      <c r="H346" s="24">
        <f t="shared" si="37"/>
        <v>0</v>
      </c>
      <c r="I346" s="21"/>
      <c r="J346" s="22"/>
    </row>
    <row r="347" spans="1:10" s="5" customFormat="1" ht="15.75" customHeight="1">
      <c r="A347" s="43"/>
      <c r="B347" s="47" t="s">
        <v>23</v>
      </c>
      <c r="C347" s="30" t="s">
        <v>18</v>
      </c>
      <c r="D347" s="24">
        <f t="shared" si="35"/>
        <v>2617.3000000000002</v>
      </c>
      <c r="E347" s="24">
        <f>SUM(E348:E354)</f>
        <v>0</v>
      </c>
      <c r="F347" s="24">
        <f>SUM(F348:F354)</f>
        <v>0</v>
      </c>
      <c r="G347" s="24">
        <f>SUM(G348:G354)</f>
        <v>2617.3000000000002</v>
      </c>
      <c r="H347" s="24">
        <f>SUM(H348:H354)</f>
        <v>0</v>
      </c>
      <c r="I347" s="34"/>
      <c r="J347" s="22"/>
    </row>
    <row r="348" spans="1:10" s="5" customFormat="1" ht="15.75">
      <c r="A348" s="43"/>
      <c r="B348" s="47"/>
      <c r="C348" s="32">
        <v>2015</v>
      </c>
      <c r="D348" s="24">
        <f t="shared" si="35"/>
        <v>690</v>
      </c>
      <c r="E348" s="24">
        <f t="shared" ref="E348:H354" si="38">E36+E76+E108+E148+E188+E284+E308</f>
        <v>0</v>
      </c>
      <c r="F348" s="24">
        <f t="shared" si="38"/>
        <v>0</v>
      </c>
      <c r="G348" s="24">
        <f t="shared" si="38"/>
        <v>690</v>
      </c>
      <c r="H348" s="24">
        <f t="shared" si="38"/>
        <v>0</v>
      </c>
      <c r="I348" s="34"/>
      <c r="J348" s="22"/>
    </row>
    <row r="349" spans="1:10" s="5" customFormat="1" ht="15.75">
      <c r="A349" s="43"/>
      <c r="B349" s="47"/>
      <c r="C349" s="32">
        <v>2016</v>
      </c>
      <c r="D349" s="24">
        <f t="shared" si="35"/>
        <v>500.8</v>
      </c>
      <c r="E349" s="24">
        <f t="shared" si="38"/>
        <v>0</v>
      </c>
      <c r="F349" s="24">
        <f t="shared" si="38"/>
        <v>0</v>
      </c>
      <c r="G349" s="24">
        <f t="shared" si="38"/>
        <v>500.8</v>
      </c>
      <c r="H349" s="24">
        <f t="shared" si="38"/>
        <v>0</v>
      </c>
      <c r="I349" s="34"/>
      <c r="J349" s="22"/>
    </row>
    <row r="350" spans="1:10" s="5" customFormat="1" ht="15.75">
      <c r="A350" s="43"/>
      <c r="B350" s="47"/>
      <c r="C350" s="32">
        <v>2017</v>
      </c>
      <c r="D350" s="24">
        <f t="shared" si="35"/>
        <v>350</v>
      </c>
      <c r="E350" s="24">
        <f t="shared" si="38"/>
        <v>0</v>
      </c>
      <c r="F350" s="24">
        <f t="shared" si="38"/>
        <v>0</v>
      </c>
      <c r="G350" s="24">
        <f t="shared" si="38"/>
        <v>350</v>
      </c>
      <c r="H350" s="24">
        <f t="shared" si="38"/>
        <v>0</v>
      </c>
      <c r="I350" s="34"/>
      <c r="J350" s="22"/>
    </row>
    <row r="351" spans="1:10" s="5" customFormat="1" ht="15.75">
      <c r="A351" s="43"/>
      <c r="B351" s="47"/>
      <c r="C351" s="33">
        <v>2018</v>
      </c>
      <c r="D351" s="24">
        <f t="shared" si="35"/>
        <v>383.6</v>
      </c>
      <c r="E351" s="24">
        <f t="shared" si="38"/>
        <v>0</v>
      </c>
      <c r="F351" s="24">
        <f t="shared" si="38"/>
        <v>0</v>
      </c>
      <c r="G351" s="24">
        <f t="shared" si="38"/>
        <v>383.6</v>
      </c>
      <c r="H351" s="24">
        <f t="shared" si="38"/>
        <v>0</v>
      </c>
      <c r="I351" s="34"/>
      <c r="J351" s="22"/>
    </row>
    <row r="352" spans="1:10" s="5" customFormat="1" ht="15.75">
      <c r="A352" s="43"/>
      <c r="B352" s="47"/>
      <c r="C352" s="33">
        <v>2019</v>
      </c>
      <c r="D352" s="24">
        <f t="shared" si="35"/>
        <v>392.9</v>
      </c>
      <c r="E352" s="24">
        <f t="shared" si="38"/>
        <v>0</v>
      </c>
      <c r="F352" s="24">
        <f t="shared" si="38"/>
        <v>0</v>
      </c>
      <c r="G352" s="24">
        <f t="shared" si="38"/>
        <v>392.9</v>
      </c>
      <c r="H352" s="24">
        <f t="shared" si="38"/>
        <v>0</v>
      </c>
      <c r="I352" s="34"/>
      <c r="J352" s="22"/>
    </row>
    <row r="353" spans="1:10" s="5" customFormat="1" ht="15.75">
      <c r="A353" s="43"/>
      <c r="B353" s="47"/>
      <c r="C353" s="33">
        <v>2020</v>
      </c>
      <c r="D353" s="24">
        <f t="shared" si="35"/>
        <v>150</v>
      </c>
      <c r="E353" s="24">
        <f t="shared" si="38"/>
        <v>0</v>
      </c>
      <c r="F353" s="24">
        <f t="shared" si="38"/>
        <v>0</v>
      </c>
      <c r="G353" s="24">
        <f t="shared" si="38"/>
        <v>150</v>
      </c>
      <c r="H353" s="24">
        <f t="shared" si="38"/>
        <v>0</v>
      </c>
      <c r="I353" s="34"/>
      <c r="J353" s="22"/>
    </row>
    <row r="354" spans="1:10" s="5" customFormat="1" ht="15.75">
      <c r="A354" s="43"/>
      <c r="B354" s="47"/>
      <c r="C354" s="33">
        <v>2021</v>
      </c>
      <c r="D354" s="24">
        <f t="shared" si="35"/>
        <v>150</v>
      </c>
      <c r="E354" s="24">
        <f t="shared" si="38"/>
        <v>0</v>
      </c>
      <c r="F354" s="24">
        <f t="shared" si="38"/>
        <v>0</v>
      </c>
      <c r="G354" s="24">
        <f t="shared" si="38"/>
        <v>150</v>
      </c>
      <c r="H354" s="24">
        <f t="shared" si="38"/>
        <v>0</v>
      </c>
      <c r="I354" s="34"/>
      <c r="J354" s="22"/>
    </row>
    <row r="355" spans="1:10" s="5" customFormat="1" ht="15.75" customHeight="1">
      <c r="A355" s="43"/>
      <c r="B355" s="47" t="s">
        <v>29</v>
      </c>
      <c r="C355" s="30" t="s">
        <v>18</v>
      </c>
      <c r="D355" s="24">
        <f t="shared" si="35"/>
        <v>885</v>
      </c>
      <c r="E355" s="24">
        <f>SUM(E356:E362)</f>
        <v>0</v>
      </c>
      <c r="F355" s="24">
        <f>SUM(F356:F362)</f>
        <v>0</v>
      </c>
      <c r="G355" s="24">
        <f>SUM(G356:G362)</f>
        <v>885</v>
      </c>
      <c r="H355" s="24">
        <f>SUM(H356:H362)</f>
        <v>0</v>
      </c>
      <c r="I355" s="34"/>
      <c r="J355" s="22"/>
    </row>
    <row r="356" spans="1:10" ht="15.75">
      <c r="A356" s="43"/>
      <c r="B356" s="47"/>
      <c r="C356" s="32">
        <v>2015</v>
      </c>
      <c r="D356" s="24">
        <f t="shared" si="35"/>
        <v>100</v>
      </c>
      <c r="E356" s="24">
        <f t="shared" ref="E356:H362" si="39">E44+E84+E156+E196+E212+E252+E292+E316</f>
        <v>0</v>
      </c>
      <c r="F356" s="24">
        <f t="shared" si="39"/>
        <v>0</v>
      </c>
      <c r="G356" s="24">
        <f t="shared" si="39"/>
        <v>100</v>
      </c>
      <c r="H356" s="24">
        <f t="shared" si="39"/>
        <v>0</v>
      </c>
      <c r="I356" s="34"/>
      <c r="J356" s="22"/>
    </row>
    <row r="357" spans="1:10" ht="15.75">
      <c r="A357" s="43"/>
      <c r="B357" s="47"/>
      <c r="C357" s="32">
        <v>2016</v>
      </c>
      <c r="D357" s="24">
        <f t="shared" si="35"/>
        <v>100</v>
      </c>
      <c r="E357" s="24">
        <f t="shared" si="39"/>
        <v>0</v>
      </c>
      <c r="F357" s="24">
        <f t="shared" si="39"/>
        <v>0</v>
      </c>
      <c r="G357" s="24">
        <f t="shared" si="39"/>
        <v>100</v>
      </c>
      <c r="H357" s="24">
        <f t="shared" si="39"/>
        <v>0</v>
      </c>
      <c r="I357" s="34"/>
      <c r="J357" s="22"/>
    </row>
    <row r="358" spans="1:10" ht="15.75">
      <c r="A358" s="43"/>
      <c r="B358" s="47"/>
      <c r="C358" s="32">
        <v>2017</v>
      </c>
      <c r="D358" s="24">
        <f t="shared" si="35"/>
        <v>100</v>
      </c>
      <c r="E358" s="24">
        <f t="shared" si="39"/>
        <v>0</v>
      </c>
      <c r="F358" s="24">
        <f t="shared" si="39"/>
        <v>0</v>
      </c>
      <c r="G358" s="24">
        <f t="shared" si="39"/>
        <v>100</v>
      </c>
      <c r="H358" s="24">
        <f t="shared" si="39"/>
        <v>0</v>
      </c>
      <c r="I358" s="34"/>
      <c r="J358" s="22"/>
    </row>
    <row r="359" spans="1:10" ht="15.75">
      <c r="A359" s="43"/>
      <c r="B359" s="47"/>
      <c r="C359" s="33">
        <v>2018</v>
      </c>
      <c r="D359" s="24">
        <f t="shared" si="35"/>
        <v>225</v>
      </c>
      <c r="E359" s="24">
        <f t="shared" si="39"/>
        <v>0</v>
      </c>
      <c r="F359" s="24">
        <f t="shared" si="39"/>
        <v>0</v>
      </c>
      <c r="G359" s="24">
        <f t="shared" si="39"/>
        <v>225</v>
      </c>
      <c r="H359" s="24">
        <f t="shared" si="39"/>
        <v>0</v>
      </c>
      <c r="I359" s="34"/>
      <c r="J359" s="22"/>
    </row>
    <row r="360" spans="1:10" ht="15.75">
      <c r="A360" s="43"/>
      <c r="B360" s="47"/>
      <c r="C360" s="33">
        <v>2019</v>
      </c>
      <c r="D360" s="24">
        <f t="shared" si="35"/>
        <v>160</v>
      </c>
      <c r="E360" s="24">
        <f t="shared" si="39"/>
        <v>0</v>
      </c>
      <c r="F360" s="24">
        <f t="shared" si="39"/>
        <v>0</v>
      </c>
      <c r="G360" s="24">
        <f t="shared" si="39"/>
        <v>160</v>
      </c>
      <c r="H360" s="24">
        <f t="shared" si="39"/>
        <v>0</v>
      </c>
      <c r="I360" s="34"/>
      <c r="J360" s="22"/>
    </row>
    <row r="361" spans="1:10" ht="15.75">
      <c r="A361" s="43"/>
      <c r="B361" s="47"/>
      <c r="C361" s="33">
        <v>2020</v>
      </c>
      <c r="D361" s="24">
        <f t="shared" si="35"/>
        <v>100</v>
      </c>
      <c r="E361" s="24">
        <f t="shared" si="39"/>
        <v>0</v>
      </c>
      <c r="F361" s="24">
        <f t="shared" si="39"/>
        <v>0</v>
      </c>
      <c r="G361" s="24">
        <f t="shared" si="39"/>
        <v>100</v>
      </c>
      <c r="H361" s="24">
        <f t="shared" si="39"/>
        <v>0</v>
      </c>
      <c r="I361" s="34"/>
      <c r="J361" s="22"/>
    </row>
    <row r="362" spans="1:10" ht="15.75">
      <c r="A362" s="43"/>
      <c r="B362" s="47"/>
      <c r="C362" s="33">
        <v>2021</v>
      </c>
      <c r="D362" s="24">
        <f t="shared" si="35"/>
        <v>100</v>
      </c>
      <c r="E362" s="24">
        <f t="shared" si="39"/>
        <v>0</v>
      </c>
      <c r="F362" s="24">
        <f t="shared" si="39"/>
        <v>0</v>
      </c>
      <c r="G362" s="24">
        <f t="shared" si="39"/>
        <v>100</v>
      </c>
      <c r="H362" s="24">
        <f t="shared" si="39"/>
        <v>0</v>
      </c>
      <c r="I362" s="34"/>
      <c r="J362" s="22"/>
    </row>
    <row r="363" spans="1:10">
      <c r="A363"/>
      <c r="B363"/>
      <c r="C363"/>
      <c r="D363"/>
      <c r="E363"/>
      <c r="F363"/>
      <c r="G363"/>
      <c r="H363"/>
      <c r="I363"/>
      <c r="J363"/>
    </row>
    <row r="364" spans="1:10" ht="15.75">
      <c r="A364" s="49" t="s">
        <v>54</v>
      </c>
      <c r="B364" s="49"/>
      <c r="C364" s="49"/>
      <c r="D364" s="49"/>
      <c r="E364" s="49"/>
      <c r="F364" s="49"/>
      <c r="G364" s="49"/>
      <c r="H364" s="49"/>
      <c r="I364" s="49"/>
      <c r="J364" s="49"/>
    </row>
  </sheetData>
  <mergeCells count="86">
    <mergeCell ref="A364:J364"/>
    <mergeCell ref="A323:A362"/>
    <mergeCell ref="B323:B330"/>
    <mergeCell ref="B331:B338"/>
    <mergeCell ref="B339:B346"/>
    <mergeCell ref="B347:B354"/>
    <mergeCell ref="B355:B362"/>
    <mergeCell ref="A299:A322"/>
    <mergeCell ref="B299:B306"/>
    <mergeCell ref="I299:I322"/>
    <mergeCell ref="J299:J322"/>
    <mergeCell ref="B307:B314"/>
    <mergeCell ref="B315:B322"/>
    <mergeCell ref="A259:A298"/>
    <mergeCell ref="B259:B266"/>
    <mergeCell ref="I259:I298"/>
    <mergeCell ref="J259:J298"/>
    <mergeCell ref="B267:B274"/>
    <mergeCell ref="B275:B282"/>
    <mergeCell ref="B283:B290"/>
    <mergeCell ref="B291:B298"/>
    <mergeCell ref="A227:A258"/>
    <mergeCell ref="B227:B234"/>
    <mergeCell ref="I227:I258"/>
    <mergeCell ref="J227:J258"/>
    <mergeCell ref="B235:B242"/>
    <mergeCell ref="B243:B250"/>
    <mergeCell ref="B251:B258"/>
    <mergeCell ref="A203:A226"/>
    <mergeCell ref="B203:B210"/>
    <mergeCell ref="I203:I226"/>
    <mergeCell ref="J203:J226"/>
    <mergeCell ref="B211:B218"/>
    <mergeCell ref="B219:B226"/>
    <mergeCell ref="A163:A202"/>
    <mergeCell ref="B163:B170"/>
    <mergeCell ref="I163:I202"/>
    <mergeCell ref="J163:J202"/>
    <mergeCell ref="B171:B178"/>
    <mergeCell ref="B179:B186"/>
    <mergeCell ref="B187:B194"/>
    <mergeCell ref="B195:B202"/>
    <mergeCell ref="A123:A162"/>
    <mergeCell ref="B123:B130"/>
    <mergeCell ref="I123:I162"/>
    <mergeCell ref="J123:J162"/>
    <mergeCell ref="B131:B138"/>
    <mergeCell ref="B139:B146"/>
    <mergeCell ref="B147:B154"/>
    <mergeCell ref="B155:B162"/>
    <mergeCell ref="A91:A122"/>
    <mergeCell ref="B91:B98"/>
    <mergeCell ref="I91:I122"/>
    <mergeCell ref="J91:J122"/>
    <mergeCell ref="B99:B106"/>
    <mergeCell ref="B107:B114"/>
    <mergeCell ref="B115:B122"/>
    <mergeCell ref="A51:A90"/>
    <mergeCell ref="B51:B58"/>
    <mergeCell ref="I51:I90"/>
    <mergeCell ref="J51:J90"/>
    <mergeCell ref="B59:B66"/>
    <mergeCell ref="B67:B74"/>
    <mergeCell ref="B75:B82"/>
    <mergeCell ref="B83:B90"/>
    <mergeCell ref="B9:J9"/>
    <mergeCell ref="B10:J10"/>
    <mergeCell ref="A11:A50"/>
    <mergeCell ref="B11:B18"/>
    <mergeCell ref="I11:I50"/>
    <mergeCell ref="J11:J50"/>
    <mergeCell ref="B19:B26"/>
    <mergeCell ref="B27:B34"/>
    <mergeCell ref="B35:B42"/>
    <mergeCell ref="B43:B50"/>
    <mergeCell ref="G1:J1"/>
    <mergeCell ref="G2:J2"/>
    <mergeCell ref="A3:J3"/>
    <mergeCell ref="A5:A7"/>
    <mergeCell ref="B5:B7"/>
    <mergeCell ref="C5:C7"/>
    <mergeCell ref="D5:H5"/>
    <mergeCell ref="I5:I7"/>
    <mergeCell ref="J5:J7"/>
    <mergeCell ref="D6:D7"/>
    <mergeCell ref="E6:H6"/>
  </mergeCells>
  <printOptions horizontalCentered="1"/>
  <pageMargins left="0.78740157480314965" right="0.78740157480314965" top="1.1811023622047245" bottom="0.39370078740157483" header="0.51181102362204722" footer="0.51181102362204722"/>
  <pageSetup paperSize="9" scale="96" firstPageNumber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10</cp:revision>
  <cp:lastPrinted>2019-06-19T06:24:21Z</cp:lastPrinted>
  <dcterms:created xsi:type="dcterms:W3CDTF">2016-04-05T06:01:08Z</dcterms:created>
  <dcterms:modified xsi:type="dcterms:W3CDTF">2019-06-24T12:03:55Z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